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85" activeTab="3"/>
  </bookViews>
  <sheets>
    <sheet name="ประเด็นยุทธศาสตร์ที่ 1" sheetId="9" r:id="rId1"/>
    <sheet name="ประเด็นยุทธศาสตร์ที่ 2" sheetId="8" r:id="rId2"/>
    <sheet name="ประเด็นยุทธศาสตร์ที่ 3" sheetId="5" r:id="rId3"/>
    <sheet name="ประเด็นยุทธศาสตร์ที่ 4 " sheetId="6" r:id="rId4"/>
    <sheet name="รวมเงินงบทั้งหมด" sheetId="3" r:id="rId5"/>
    <sheet name="Sheet2" sheetId="2" r:id="rId6"/>
    <sheet name="Sheet1" sheetId="10" r:id="rId7"/>
  </sheets>
  <definedNames>
    <definedName name="_xlnm.Print_Area" localSheetId="0">'ประเด็นยุทธศาสตร์ที่ 1'!$A$1:$X$41</definedName>
    <definedName name="_xlnm.Print_Area" localSheetId="1">'ประเด็นยุทธศาสตร์ที่ 2'!$A$1:$X$91</definedName>
    <definedName name="_xlnm.Print_Area" localSheetId="2">'ประเด็นยุทธศาสตร์ที่ 3'!$A$1:$X$35</definedName>
    <definedName name="_xlnm.Print_Area" localSheetId="3">'ประเด็นยุทธศาสตร์ที่ 4 '!$A$1:$X$51</definedName>
    <definedName name="_xlnm.Print_Titles" localSheetId="0">'ประเด็นยุทธศาสตร์ที่ 1'!$5:$7</definedName>
    <definedName name="_xlnm.Print_Titles" localSheetId="1">'ประเด็นยุทธศาสตร์ที่ 2'!$5:$7</definedName>
    <definedName name="_xlnm.Print_Titles" localSheetId="2">'ประเด็นยุทธศาสตร์ที่ 3'!$5:$7</definedName>
    <definedName name="_xlnm.Print_Titles" localSheetId="3">'ประเด็นยุทธศาสตร์ที่ 4 '!$5:$7</definedName>
  </definedNames>
  <calcPr calcId="145621"/>
</workbook>
</file>

<file path=xl/calcChain.xml><?xml version="1.0" encoding="utf-8"?>
<calcChain xmlns="http://schemas.openxmlformats.org/spreadsheetml/2006/main">
  <c r="Y15" i="6" l="1"/>
  <c r="Y8" i="6"/>
  <c r="Y7" i="5"/>
  <c r="Y21" i="8" l="1"/>
  <c r="Y8" i="8"/>
  <c r="Y21" i="9"/>
  <c r="Y8" i="9"/>
  <c r="T4" i="6"/>
  <c r="T4" i="8" l="1"/>
  <c r="T4" i="9" l="1"/>
  <c r="T4" i="5" l="1"/>
  <c r="E8" i="3" l="1"/>
  <c r="D8" i="3"/>
  <c r="C8" i="3"/>
  <c r="B8" i="3"/>
  <c r="F7" i="3"/>
  <c r="F6" i="3"/>
  <c r="F5" i="3"/>
  <c r="F4" i="3"/>
  <c r="F8" i="3" l="1"/>
  <c r="G4" i="2" l="1"/>
  <c r="G5" i="2"/>
  <c r="G6" i="2"/>
  <c r="G3" i="2"/>
  <c r="C7" i="2"/>
  <c r="B7" i="2"/>
  <c r="E7" i="2"/>
  <c r="F7" i="2"/>
  <c r="D7" i="2"/>
  <c r="G7" i="2" l="1"/>
  <c r="D10" i="3"/>
  <c r="D11" i="3" l="1"/>
</calcChain>
</file>

<file path=xl/comments1.xml><?xml version="1.0" encoding="utf-8"?>
<comments xmlns="http://schemas.openxmlformats.org/spreadsheetml/2006/main">
  <authors>
    <author>Admin</author>
  </authors>
  <commentList>
    <comment ref="W9" authorId="0">
      <text>
        <r>
          <rPr>
            <b/>
            <sz val="10"/>
            <color indexed="81"/>
            <rFont val="Tahoma"/>
            <family val="2"/>
          </rPr>
          <t>Admin:</t>
        </r>
        <r>
          <rPr>
            <sz val="10"/>
            <color indexed="81"/>
            <rFont val="Tahoma"/>
            <family val="2"/>
          </rPr>
          <t xml:space="preserve">
อสม.ได้รับการพัฒนา
ศักยภาพให้มีความรู้ใน
๖กลุ่มโรคสำคัญร้อยละ๗๐</t>
        </r>
      </text>
    </comment>
  </commentList>
</comments>
</file>

<file path=xl/comments2.xml><?xml version="1.0" encoding="utf-8"?>
<comments xmlns="http://schemas.openxmlformats.org/spreadsheetml/2006/main">
  <authors>
    <author>DD COM</author>
    <author>ทันตกรรม5</author>
  </authors>
  <commentList>
    <comment ref="V12" authorId="0">
      <text>
        <r>
          <rPr>
            <b/>
            <sz val="9"/>
            <color indexed="81"/>
            <rFont val="Tahoma"/>
            <family val="2"/>
          </rPr>
          <t>ใบชุดความรู้ คู่มือ รร.พ่อแม่ และคู่มือการสอน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DD COM:</t>
        </r>
        <r>
          <rPr>
            <sz val="9"/>
            <color indexed="81"/>
            <rFont val="Tahoma"/>
            <family val="2"/>
          </rPr>
          <t xml:space="preserve">
4-5 ปี 311
6-12 ปี 1388</t>
        </r>
      </text>
    </comment>
    <comment ref="V13" authorId="0">
      <text>
        <r>
          <rPr>
            <b/>
            <sz val="9"/>
            <color indexed="81"/>
            <rFont val="Tahoma"/>
            <family val="2"/>
          </rPr>
          <t>ใบชุดความรู้ คู่มือ รร.พ่อแม่ และคู่มือการสอน</t>
        </r>
      </text>
    </comment>
    <comment ref="B14" authorId="1">
      <text>
        <r>
          <rPr>
            <b/>
            <sz val="9"/>
            <color indexed="81"/>
            <rFont val="Tahoma"/>
            <family val="2"/>
          </rPr>
          <t>ทันตกรรม5:</t>
        </r>
        <r>
          <rPr>
            <sz val="9"/>
            <color indexed="81"/>
            <rFont val="Tahoma"/>
            <family val="2"/>
          </rPr>
          <t xml:space="preserve">
3ปีปราศจากฟันผุ ร้อยละ70</t>
        </r>
      </text>
    </comment>
    <comment ref="B15" authorId="1">
      <text>
        <r>
          <rPr>
            <b/>
            <sz val="9"/>
            <color indexed="81"/>
            <rFont val="Tahoma"/>
            <family val="2"/>
          </rPr>
          <t>ทันตกรรม5:</t>
        </r>
        <r>
          <rPr>
            <sz val="9"/>
            <color indexed="81"/>
            <rFont val="Tahoma"/>
            <family val="2"/>
          </rPr>
          <t xml:space="preserve">
12ปีcavity free ร้อยละ 58</t>
        </r>
      </text>
    </comment>
    <comment ref="D15" authorId="0">
      <text>
        <r>
          <rPr>
            <b/>
            <sz val="9"/>
            <color indexed="81"/>
            <rFont val="Tahoma"/>
            <family val="2"/>
          </rPr>
          <t>DD COM:</t>
        </r>
        <r>
          <rPr>
            <sz val="9"/>
            <color indexed="81"/>
            <rFont val="Tahoma"/>
            <family val="2"/>
          </rPr>
          <t xml:space="preserve">
แกนนำนักเรียนตำบลแหลมงอบ</t>
        </r>
      </text>
    </comment>
  </commentList>
</comments>
</file>

<file path=xl/sharedStrings.xml><?xml version="1.0" encoding="utf-8"?>
<sst xmlns="http://schemas.openxmlformats.org/spreadsheetml/2006/main" count="1625" uniqueCount="707">
  <si>
    <t xml:space="preserve"> คปสอ.แหลมงอบ จังหวัดตราด</t>
  </si>
  <si>
    <t>ประเด็นยุทธศาสตร์ที่ 1</t>
  </si>
  <si>
    <t>รวมงบประมาณ</t>
  </si>
  <si>
    <t>บาท</t>
  </si>
  <si>
    <t>ลำดับ</t>
  </si>
  <si>
    <t>โครงการ/งาน /กิจกรรม</t>
  </si>
  <si>
    <t>วัตถุประสงค์ของงาน</t>
  </si>
  <si>
    <t>เป้าหมายของกิจกรรม</t>
  </si>
  <si>
    <t>สถานที่ดำเนิน
การ</t>
  </si>
  <si>
    <t>ระยะเวลาดำเนินการ(วดป)</t>
  </si>
  <si>
    <t>การใช้งบประมาณ (บาท)</t>
  </si>
  <si>
    <t>งบประมาณ</t>
  </si>
  <si>
    <t>ตัวชี้วัด (รหัสตัวชี้วัด)</t>
  </si>
  <si>
    <t>ผู้รับผิดชอบ</t>
  </si>
  <si>
    <t>กลุ่ม
เป้าหมาย</t>
  </si>
  <si>
    <t>จำนวน</t>
  </si>
  <si>
    <t>ไตรมาส 1</t>
  </si>
  <si>
    <t>ไตรมาส 2</t>
  </si>
  <si>
    <t>ไตรมาส 3</t>
  </si>
  <si>
    <t>ไตรมาส 4</t>
  </si>
  <si>
    <t>จำนวน(บาท)</t>
  </si>
  <si>
    <t>แหล่งงบประมาณ</t>
  </si>
  <si>
    <t>รายละเอียด</t>
  </si>
  <si>
    <t>ตค.</t>
  </si>
  <si>
    <t>พย.</t>
  </si>
  <si>
    <t>ธค</t>
  </si>
  <si>
    <t>มค.</t>
  </si>
  <si>
    <t>กพ.</t>
  </si>
  <si>
    <t>มีค.</t>
  </si>
  <si>
    <t>เมย.</t>
  </si>
  <si>
    <t>พค.</t>
  </si>
  <si>
    <t>มิย.</t>
  </si>
  <si>
    <t>กค.</t>
  </si>
  <si>
    <t>สค.</t>
  </si>
  <si>
    <t>กย.</t>
  </si>
  <si>
    <t>1.</t>
  </si>
  <si>
    <t>PP</t>
  </si>
  <si>
    <t>2.</t>
  </si>
  <si>
    <t>สสจ.</t>
  </si>
  <si>
    <t>กองทุนตำบล</t>
  </si>
  <si>
    <t xml:space="preserve">ฃื่อโครงการ : </t>
  </si>
  <si>
    <t xml:space="preserve">งบประมาณทั้งสิ้น : </t>
  </si>
  <si>
    <t>แหล่งงบประมาณ :</t>
  </si>
  <si>
    <t>รวม</t>
  </si>
  <si>
    <t>งบเงิน  PP</t>
  </si>
  <si>
    <t>เงินบำรุง</t>
  </si>
  <si>
    <t>อบท</t>
  </si>
  <si>
    <t>ประเด็นยุทธ 1</t>
  </si>
  <si>
    <t>ประเด็นยุทธ 2</t>
  </si>
  <si>
    <t>ประเด็นยุทธ 3</t>
  </si>
  <si>
    <t>ประเด็นยุทธ 4</t>
  </si>
  <si>
    <t>รวมเงิน</t>
  </si>
  <si>
    <t>เงิน คปสอ. (PP + บำรุง)</t>
  </si>
  <si>
    <t>ประเด็นยุทธศาสตร์ที่ 2</t>
  </si>
  <si>
    <t>บำรุง</t>
  </si>
  <si>
    <t>2</t>
  </si>
  <si>
    <t>อนามัยแม่และเด็ก</t>
  </si>
  <si>
    <t>อบต.</t>
  </si>
  <si>
    <t>ชื่อโครงการ :</t>
  </si>
  <si>
    <t>โครงการที่ ๑ สร้างสรรค์เศรษฐกิจเพิ่มค่า และยกระดับบริการสู่มาตรฐานเป็นเลิศ</t>
  </si>
  <si>
    <t>ประเด็นยุทธศาสตร์ที่ 3</t>
  </si>
  <si>
    <t>คปสอ.แหลมงอบ จังหวัดตราด</t>
  </si>
  <si>
    <t>ประเด็นยุทธศาสตร์ที่  4</t>
  </si>
  <si>
    <t>โครงการที่ 2 สร้างเสริมสุขภาพเชิงรุกและเฝ้าระวังโรค ภัยสุขภาพ</t>
  </si>
  <si>
    <t xml:space="preserve">โครงการที่ ๒ ลดอัตราป่วยและภาวะแทรกซ้อนใน 6 กลุ่มโรคสำคัญ </t>
  </si>
  <si>
    <t>โครงการที่ 1 พัฒนาบุคลากรให้มีความเชี่ยวชาญทางการแพทย์ เสริมสร้างความสุขแก่บุคลากรให้มีสุขภาพดี มีความสุข  และความภาคภูมิใจในอาชีพ</t>
  </si>
  <si>
    <t xml:space="preserve">การพัฒนาระบบงานสำคัญ บุคลากร และเครือข่ายสุขภาพอำเภอให้เข้มแข็ง    </t>
  </si>
  <si>
    <t xml:space="preserve">โครงการที่ 2 ขับเคลื่อนการบริหารจัดการอนามัยสิ่งแวดล้อม / เครื่องมือทางการแพทย์ </t>
  </si>
  <si>
    <t>พัฒนาระบบบริการและดูแลรักษาทางการแพทย์ให้มีคุณภาพ</t>
  </si>
  <si>
    <t>พัฒนาเครือข่ายทุกภาคส่วนสู่ต้นแบบอำเภอสุขภาวะ เพื่อประชาชนพึ่งตนเองทางสุขภาพได้</t>
  </si>
  <si>
    <t xml:space="preserve">พัฒนานวัตกรรมระบบสาธารณสุข เพื่อสร้างสรรค์เศรษฐกิจเพิ่มค่า </t>
  </si>
  <si>
    <t>โครงการพัฒนาเครือข่ายทุกภาคส่วนสู่ต้นแบบอำเภอสุขภาวะ เพื่อประชาชนพึ่งตนเองทางสุขภาพได้</t>
  </si>
  <si>
    <t>โครงการ พัฒนาระบบบริการและดูแลรักษาทางการแพทย์ให้มีคุณภาพ</t>
  </si>
  <si>
    <t xml:space="preserve">โครงการ พัฒนานวัตกรรมระบบสาธารณสุข เพื่อสร้างสรรค์เศรษฐกิจเพิ่มค่า </t>
  </si>
  <si>
    <t>แผนยุทธศาสตร์</t>
  </si>
  <si>
    <t>สรุปเงินแผน R1-R6 คปสอ.แหลมงอบ  ปีงบประมาณ 2562</t>
  </si>
  <si>
    <t>ประเด็นยุทธศาตร์ที่ 1 พัฒนาเครือข่ายทุกภาคส่วนสู่ต้นแบบอำเภอสุขภาวะ เพื่อประชาชนพึ่งตนเองทางสุขภาพได้</t>
  </si>
  <si>
    <t>ประเด็นยุทธศาตร์ที่ 2 พัฒนาระบบบริการและดูแลรักษาทางการแพทย์ให้มีคุณภาพ</t>
  </si>
  <si>
    <t xml:space="preserve">ประเด็นยุทธศาตร์ที่ 3 พัฒนานวัตกรรมระบบสาธารณสุข เพื่อสร้างสรรค์เศรษฐกิจเพิ่มค่า </t>
  </si>
  <si>
    <t xml:space="preserve">ประเด็นยุทธศาตร์ที่ 4 การพัฒนาระบบงานสำคัญ บุคลากร และเครือข่ายสุขภาพอำเภอให้เข้มแข็ง    </t>
  </si>
  <si>
    <t>ลำ
ดับ</t>
  </si>
  <si>
    <t>แผนปฏิบัติการประจำปีงบประมาณ 2563</t>
  </si>
  <si>
    <t>สุวิมล</t>
  </si>
  <si>
    <t>-อสม.มีความรู้ในโรคที่เป็นปัญหาของพื้นที่ร้อยละ70</t>
  </si>
  <si>
    <t>/</t>
  </si>
  <si>
    <t>15-31พ.ค.๖3</t>
  </si>
  <si>
    <t>น้ำเชี่ยว
คลองใหญ่
คลองใหญ่
คลองใหญ่
คลองใหญ่
บางปิด
บางปิด
แหลมงอบ</t>
  </si>
  <si>
    <t>-น้ำเชี่ยว
-คลองใหญ่
-เนินดินแดง
-ธรรมชาติบน
-ธรรมชาติล่าง
-บางปิด
-บางกระดาน
-แหลมงอบ
-จนท.รพ./สสอ/รพ.สต.</t>
  </si>
  <si>
    <t>ปราณี</t>
  </si>
  <si>
    <r>
      <t xml:space="preserve">-อสม.ใหม่ หลังการอบรมมีความรู้ </t>
    </r>
    <r>
      <rPr>
        <sz val="14"/>
        <rFont val="Times New Roman"/>
        <family val="1"/>
      </rPr>
      <t>≥</t>
    </r>
    <r>
      <rPr>
        <sz val="14"/>
        <rFont val="TH SarabunIT๙"/>
        <family val="2"/>
      </rPr>
      <t>ร้อยละ 70</t>
    </r>
  </si>
  <si>
    <t>15-30มิ.ย.63</t>
  </si>
  <si>
    <t>รพ.แหลมงอบ</t>
  </si>
  <si>
    <t xml:space="preserve">4 คน
3 คน
1 คน
3 คน
1 คน
4 คน
4 คน
7 คน
9 คน
รวม 36 คน
</t>
  </si>
  <si>
    <t>-น้ำเชี่ยว
-คลองใหญ่
-เนินดินแดง
-ธรรมชาติบน
-ธรรมชาติล่าง
-บางปิด
-บางกระดาน
-รพ.แหลมงอบ
-จนท.รพ./สสอ/รพ.สต.</t>
  </si>
  <si>
    <t>กิจกรรม 1.2 อบรม อสม.ใหม่ (อสม.ใหม่จำนวน 27 คน / จนท. 9 คน)</t>
  </si>
  <si>
    <t>-ค่าอาหารว่างและเครื่องดื่ม 36 คนๆ ละ 20 บาท 4 มื้อ เป็นเงิน 2,880 บาท
-ค่าอาหารกลางวัน 36 คน ๆ ละ 50 บาท 2 มื้อ เป็นเงิน 3,600 บาท
-ค่าวัสดุในการอบรม 2,7๐๐ บาท
-ค่าป้ายไวนิลจำนวน 1ป้ายราคา ๖๐๐ บาท</t>
  </si>
  <si>
    <t>-อสค.มีความรู้โรคไตวายร้อยละ70</t>
  </si>
  <si>
    <t>15-31มีค.63</t>
  </si>
  <si>
    <t>ในชุมชน</t>
  </si>
  <si>
    <t xml:space="preserve">5 คน
6 คน
2 คน
 8 คน
2 คน
8 คน
9 คน
14 คน
รวม 54 คน
</t>
  </si>
  <si>
    <t xml:space="preserve">-น้ำเชี่ยว
-คลองใหญ่
-เนินดินแดง
-ธรรมชาติบน
-ธรรมชาติล่าง
-บางปิด
-บางกระดาน
-รพ.แหลมงอบ
</t>
  </si>
  <si>
    <t>กิจกรรม 1.๓ พัฒนาความรู้ อสค.เรื่องไตวายเรื้อรัง (อสค. 54 คน )</t>
  </si>
  <si>
    <t>รพ.
แหลมงอบ</t>
  </si>
  <si>
    <t>12 คน</t>
  </si>
  <si>
    <t>พิมสิริ</t>
  </si>
  <si>
    <t>.-ค่าป้ายเปิดงาน 800 บาท 
-.ค่าอาหารว่างและเครื่องดื่ม 150 คนๆละ 20 บาท เป็นเงิน 3,000 
.-ค่าเครื่องเสียง 3,000 บาท 
ค่าประชาสัมพันธ์โครงการ(รถวิ่งกระจายเสียง) เป็นเงิน 2,000 บาท 
ค่าวัสดุในการอบรม เป็นเงิน 1,000</t>
  </si>
  <si>
    <t>∕</t>
  </si>
  <si>
    <t>15-31 มี.ค.63</t>
  </si>
  <si>
    <t>27 หมู่</t>
  </si>
  <si>
    <t>150 คน</t>
  </si>
  <si>
    <t>15-31 ส.ค.63</t>
  </si>
  <si>
    <t>50 คน</t>
  </si>
  <si>
    <t>จนท คปสอ แหลมงอบ</t>
  </si>
  <si>
    <t>1-15 มี.ค.63
1-15 มิ.ย.63</t>
  </si>
  <si>
    <t>อ.แหลมงอบ</t>
  </si>
  <si>
    <t>จนท อสม ประชาชน ผู้นำชุมชน</t>
  </si>
  <si>
    <t>ต.แหลมงอบ 
ต.น้ำเชี่ยว
ต.บางปิด
ต.คลองใหญ่</t>
  </si>
  <si>
    <t>.-ค่าอาหารว่างและเครื่องดื่ม 200 คนๆละ 20 บาท 2 มื้อ เป็นเงิน 8,000 บาท</t>
  </si>
  <si>
    <t>.-ค่าอาหารว่างและเครื่องดื่ม 50 คนๆละ 20 บาท 1 มื้อ เป็นเงิน 1,000 บาท
.-ค่าวัสดุในการอบรม เป็นเงิน 1,500 บาท</t>
  </si>
  <si>
    <t>.-อัตราป่วยด้วยไข้เลือดออกลดลงไม่น้อยกว่า ร้อยละ 20 ค่ามัธยฐาน 5 ปี</t>
  </si>
  <si>
    <t>.-มีการซ้อมแผนรองรับการระบาด 1 ครั้ง/ปี</t>
  </si>
  <si>
    <t>จนท.คปสอ./จนท.สังกัดอปท./ตำรวจ/อาสาสมัครกู้ภัย</t>
  </si>
  <si>
    <t>คปสอ.มีการซ้อมแผนอุบัติเหตุ อุบัตภัย ปีละ 1 ครั้ง</t>
  </si>
  <si>
    <t>รัตนา</t>
  </si>
  <si>
    <t>เมย.63</t>
  </si>
  <si>
    <t>กิจกรรม 1.1 พัฒนาศักยภาพเครือข่ายสาธารณสุข  ในการดูแลผู้ป่วยตามปัญหาพื้นที่ อสม. 399 คน จนท.9คน รวม 408 คน</t>
  </si>
  <si>
    <t>ม.ค.63
ก.พ.63</t>
  </si>
  <si>
    <t>200 คน</t>
  </si>
  <si>
    <r>
      <t xml:space="preserve">.-ดัชนีลูกน้ำยุงลายในบ้าน HI  </t>
    </r>
    <r>
      <rPr>
        <sz val="14"/>
        <color theme="1"/>
        <rFont val="Calibri"/>
        <family val="2"/>
      </rPr>
      <t>&lt;</t>
    </r>
    <r>
      <rPr>
        <sz val="14"/>
        <color theme="1"/>
        <rFont val="TH SarabunIT๙"/>
        <family val="2"/>
      </rPr>
      <t xml:space="preserve"> 10 ร้อยละ 100</t>
    </r>
  </si>
  <si>
    <t>.-ดัชนีลูกน้ำยุงลายในบ้าน HI  &lt; 10 ร้อยละ 100</t>
  </si>
  <si>
    <t>ปองจิต</t>
  </si>
  <si>
    <t xml:space="preserve">รพ.ได้รับการรับรองคุณภาพ (HA)ร้อยละ 100 </t>
  </si>
  <si>
    <t>มิ.ย.-ก.ค.63</t>
  </si>
  <si>
    <t>30 คน</t>
  </si>
  <si>
    <t>จนท รพ.แหลมงอบ</t>
  </si>
  <si>
    <t>ค่าอาหารว่างและเครื่องดื่ม 30 คนๆละ 20 บาท 2 มื้อ เป็นเงิน 1,200 บาท ค่าอาหารกลางวัน 30 คนๆละ50 บาท 1 มื้อ เป็นเงิน 1,500 บาท
ค่าตรวจเยี่ยมประเมินคุณภาพ 1 คนๆละ 18,000 บาท เป็นเงิน 18,000 บาท</t>
  </si>
  <si>
    <t>ภายนอก</t>
  </si>
  <si>
    <t>คณะทีมประเมิน สคร.และคณะกรรมการ NCD Board</t>
  </si>
  <si>
    <t>20 คน</t>
  </si>
  <si>
    <t>.-ค่าอาหารว่างและเครื่องดื่ม 20 คนๆละ 20 บาทเป็นเงิน 400 บาท 
.-ค่าอาหารกลางวัน 20 คนๆละ 50 บาท เป็นเงิน 1,000 บาท</t>
  </si>
  <si>
    <t>.-ผ่านเกณฑ์ประเมิน Best Practice CKD ระดับดีขึ้นไป</t>
  </si>
  <si>
    <t>อรสา ทีม Palliative Care, ทีม NCD</t>
  </si>
  <si>
    <t>พ.ค.63-มิ.ย.63</t>
  </si>
  <si>
    <t>ดนัยภพ</t>
  </si>
  <si>
    <t>ผู้ป่วย DM
.-ต.บางปิด
.-ต.แหลมงอบ
.-ต.น้ำเชี่ยว
.-ต.คลองใหญ่
จนท.รพ/รพ.สต.</t>
  </si>
  <si>
    <t>1 ก.พ.63-30เม.ย.63</t>
  </si>
  <si>
    <t>.-สสจ.
(ร้อยละการคัดกรองจอประสาทตา,เท้าและช่องปาก ≥60%</t>
  </si>
  <si>
    <t xml:space="preserve">ผู้ป่วย
.-Stroke
.-DM HT ที่ CVD risk 20 ขึ้นไป 
.-ขาดนัด
</t>
  </si>
  <si>
    <t>อรสาและทีม NCD</t>
  </si>
  <si>
    <t xml:space="preserve">.-อัตราผู้ป่วยเบาหวานสามารถคุมระดับ Hba1C&lt;7% ร้อยละ 40
.-อัตราผู้ป่วย HT ควบคุมความดันได้ดี(น้อยกว่า 40/90 mmhg ร้อยละ 50 </t>
  </si>
  <si>
    <t>ผู้ป่วยโรคเรื้อรังในคลินิก NCD</t>
  </si>
  <si>
    <t>22 ม.ค.63 (CKD)
20 ก.พ.63 (DM)
27 มี.ค. 63 (HT)
21 เม.ย.63 (นช)
15พ.ค.63 (คญ)
19 มิ.ย.63 (ธรรมชาติบน)</t>
  </si>
  <si>
    <t>.-ผู้ป่วย DM มีระดับHba1C≤ 7% ร้อยละ 40
.-ผุ้ป่วย HT ควบคุมความดันโลหิตอยู่ในระดับ &lt; 140/90 mHg ร้อยละ 40</t>
  </si>
  <si>
    <t>ประชาชน 15 ปีขึ้นไป</t>
  </si>
  <si>
    <t>ม.1-7 ต.แหลมงอบ</t>
  </si>
  <si>
    <t>1 ต.ค.62-31 มี.ค.63</t>
  </si>
  <si>
    <t>ประชาชนอายุ 15 ปีขึ้นไปรับการตรวจคัดกรอง ร้อยละ 90</t>
  </si>
  <si>
    <t>นิตยา</t>
  </si>
  <si>
    <t>ม.1 เขตเทศบาล ต.แหลมงอบ</t>
  </si>
  <si>
    <t>เทศบาล</t>
  </si>
  <si>
    <t>ประชาชนอายุ 35 ปีขึ้นไปที่มีผลการตรวจคัดกรองอยู่ในกลุ่มเสี่ยง</t>
  </si>
  <si>
    <t>ต.แหลมงอบ</t>
  </si>
  <si>
    <t>.-ค่าอาหารว่างและเครื่องดื่มในการอบรม จำนวน 300 คนๆละ 20 บาท 1 มื้อ เป็นเงิน 6,000 บาท
.-ค่าวัสดุในการอบรม เป็นเงิน 2,000 บาท</t>
  </si>
  <si>
    <r>
      <t xml:space="preserve">กลุ่มเสี่ยง DM/HT ป่วยเป็น DM/HT รายใหม่ </t>
    </r>
    <r>
      <rPr>
        <sz val="16"/>
        <color theme="1"/>
        <rFont val="Calibri"/>
        <family val="2"/>
      </rPr>
      <t>≤</t>
    </r>
    <r>
      <rPr>
        <sz val="16"/>
        <color theme="1"/>
        <rFont val="TH SarabunIT๙"/>
        <family val="2"/>
      </rPr>
      <t xml:space="preserve"> 2.4%</t>
    </r>
  </si>
  <si>
    <t xml:space="preserve">จนท รพ.แหลมงอบและรพ.สต. 7 แห่ง </t>
  </si>
  <si>
    <t>36 คน</t>
  </si>
  <si>
    <t>ห้องประชุม รพ.แหลมงอบ</t>
  </si>
  <si>
    <t xml:space="preserve">อัตราการเลี้ยงลูกด้วยนมแม่อย่างเดียว 6 เดือน ร้อยละ 50 </t>
  </si>
  <si>
    <t>เสาวลักษณ์และทีม MCH ระดับอำเภอ</t>
  </si>
  <si>
    <t>32 คน</t>
  </si>
  <si>
    <t>ห้องประชุมรพ.ตราด</t>
  </si>
  <si>
    <t>ค่าอาหารกลางวัน 32 คนๆละ 50 บาท 1 มื้อ เป็นเงิน 1,600 บาท   ค่าอาหารว่างและเครื่องดื่ม 32 คนๆ ละ20 บาท 2 มื้อ เป็นเงิน 1,280 บาท 
ค่าวิทยากร  3 คนๆละ 300 บาท 3 วัน เป็นเงิน 2,700 บาท</t>
  </si>
  <si>
    <t>อุบัติการณ์การเกิดภาวะ BA = 0</t>
  </si>
  <si>
    <t xml:space="preserve">กิจกรรม 2.1 การประชุมเชิงปฏิบัติการในการฟื้นฟูบุคลากรเรื่องการเลี้ยงลูกด้วยนมแม่ </t>
  </si>
  <si>
    <t xml:space="preserve">กิจกรรม 2.2การประชุมเชิงปฏิบัติการในการฟื้นฟูความรู้และฝึกทักษะ CPR ทารกแรกเกิด </t>
  </si>
  <si>
    <t>ก.พ .63</t>
  </si>
  <si>
    <t>120 คน</t>
  </si>
  <si>
    <t>กิจกรรม 2.6 สาธิตอาหารเพื่อสุขภาพในกลุ่มผู้ป่วยโรคเรื้อรัง (ผู้ป่วย DM,DLP,CKD,ญาติ)</t>
  </si>
  <si>
    <t>กิจกรรม 2.7 คัดกรองโรคเบาหวานและความดันโลหิตสูงและให้ความรู้เรื่องสุขภาพ</t>
  </si>
  <si>
    <t>.-ค่าอาหารว่างและเครื่องดื่ม ในการตรวจคัดกรองและให้ความรู้ จำนวน 700 คนๆละ 20 บาท 1 มื้อ เป็นเงิน 14,000 บาท</t>
  </si>
  <si>
    <t>.-ค่าอาหารว่างและเครื่องดื่มในการตรวจคัดกรองและให้ความรู้ จำนวน 400 คนๆละ 20 บาท 1 มื้อ เป็นเงิน 8,000 บาท</t>
  </si>
  <si>
    <t>กิจกรรม 2.8 อบรมปรับเปลี่ยนพฤติกรรมกลุ่มเสี่ยง</t>
  </si>
  <si>
    <t>ทีม COPD ฿ Asthma</t>
  </si>
  <si>
    <t>การเกิด Respiratory
failure ผู้ป่วย Asthma ร้อยละ 0</t>
  </si>
  <si>
    <t>4 ก.พ.63</t>
  </si>
  <si>
    <t>ผู้ป่วย Asthma&amp;COPD/จนท</t>
  </si>
  <si>
    <t>กิจกรรม 2.9 อบรม Easy Asthma ฿ COPD enjoy learng</t>
  </si>
  <si>
    <t>60 คน</t>
  </si>
  <si>
    <t>โรคเอดส์/วัณโรค</t>
  </si>
  <si>
    <t>นักเรียนในระบบ</t>
  </si>
  <si>
    <t>100 คน</t>
  </si>
  <si>
    <t>อาคารโรงเรียนแหลมงอบวิทยาคม</t>
  </si>
  <si>
    <t>ก.พ.-ก.ค.63</t>
  </si>
  <si>
    <t>อบต.แหลมงอบ</t>
  </si>
  <si>
    <t>ผาณิต</t>
  </si>
  <si>
    <t>.-การใช้ถุงยางอนามัยในกลุ่มเสี่ยง ≥ร้อยละ 80</t>
  </si>
  <si>
    <t>-การเสียชีวิตในผู้ติดเชื่อเท่ากับ 0
-ผู้ติดเชื้อดื้อยาเท่ากับ 0</t>
  </si>
  <si>
    <t xml:space="preserve">-ค่าอาหารกลางวัน 70 คน ๆ ละ 50 บาท 1 มื้อ เป็นเงิน 3,500 บาท
-ค่าอาหารว่างและเครื่องดื่ม 70 คน ๆ ละ 25 บาท 2 มื้อ  เป็นเงิน 3,500 บาท
</t>
  </si>
  <si>
    <t>ก.ค.63</t>
  </si>
  <si>
    <t>รพ.สต. ทุกแห่ง</t>
  </si>
  <si>
    <t xml:space="preserve">ประชาชนกลุ่มเสี่ยงใน อ.แหลมงอบ
-รพ.สต.บางปิด
-รพ.สต.บางกระดาน
-รพ.สต.ธรรมชาติบน
</t>
  </si>
  <si>
    <t>-ค่าจ้างติดตามเยี่ยมบ้าน 54 ครั้ง ๆ ละ 2 คน ๆ ละ 200 บาท เป็นเงิน 21,600 บาท</t>
  </si>
  <si>
    <t xml:space="preserve">อบต. 3 แห่ง
</t>
  </si>
  <si>
    <t>ต.ค.62-ก.ย.63</t>
  </si>
  <si>
    <t>104 คน</t>
  </si>
  <si>
    <t>ผู้ติดเชื้อ / ผู้ป่วยเอดส์</t>
  </si>
  <si>
    <t xml:space="preserve">.-การเสียชีวิตในผู้ติดเชื้อเท่ากับ 0 
.-ผู้ติดเชื้อดื้อยา เท่ากับ 0
</t>
  </si>
  <si>
    <t>อบต. 3 แห่ง</t>
  </si>
  <si>
    <t>พุธ, พฤหัสบดี
ที่ 2,3 เดือน
ต.ค.62
 ธ.ค.62
ก.พ.63
เม.ย.63
มิ.ย.63
ส.ค.63</t>
  </si>
  <si>
    <t>อาคารผุ้สูงอายุ</t>
  </si>
  <si>
    <t>ผู้ติดเชื้อเอดส์/ผู้ป่วยเอดส์</t>
  </si>
  <si>
    <t>-ร้อยละของการใช้
ถุงยางอนามัย ≥ ร้อยละ80</t>
  </si>
  <si>
    <t>-ค่าตอบแทน
(OT) นอกเวลา จนท. 4 คน 
-พขร. 1 คน ๆ ละ 300 บาท
-พยาบาล 2 คน ๆ ละ 600 บาท เป็นเงิน 1,200 บาท 
-จนท.LAB 1 คน ๆ ละ 480 บาท</t>
  </si>
  <si>
    <t>1-15 
ก.ค.63</t>
  </si>
  <si>
    <t>สถาน
ประกอบการท่าเทียบเรือ</t>
  </si>
  <si>
    <t>-พนักงาน
บริการ / กลุ่มประมง
-เจ้าหน้าที่โรงพยาบาล</t>
  </si>
  <si>
    <t>44 คน</t>
  </si>
  <si>
    <t>.-ค่าอาหารกลางวัน 104 คนๆละ 50 บาท จำนวน 6 เดือน เป็นเงิน 31,200 บาท
.-จัดทำกระเป๋าผ้าจำนวน 51 ใบๆละ 100 บาท เป็นเงิน 5,100 บาท</t>
  </si>
  <si>
    <t>70 คน</t>
  </si>
  <si>
    <t>เด็กและสตรีที่ถูกกระทำรุนแรง</t>
  </si>
  <si>
    <t>คณะกรรมการและทีมสหสาขา</t>
  </si>
  <si>
    <t>ไม่มี</t>
  </si>
  <si>
    <t>กพ.63
สค.63</t>
  </si>
  <si>
    <t>มะเร็ง</t>
  </si>
  <si>
    <t>หญิงอายุ 30-60 ปี</t>
  </si>
  <si>
    <t>1 ต.ค.62-30 ก.ย.63</t>
  </si>
  <si>
    <t>ตรวจคัดกรองมะเร็งปากมดลูกหญิงอายุ 30-60 ปี ตั้งแต่ปี 63-67 สะสมไม่น้อยกว่า ร้อยละ 80</t>
  </si>
  <si>
    <t xml:space="preserve"> นิตยา</t>
  </si>
  <si>
    <t>ผู้สูงอายุ</t>
  </si>
  <si>
    <t>155 คน</t>
  </si>
  <si>
    <t>ผู้สูงอายุอำเภอแหลมงอบ</t>
  </si>
  <si>
    <t>ต.ค.62-30ก.ย.63</t>
  </si>
  <si>
    <t>อบจ.</t>
  </si>
  <si>
    <t>.-ค่าอาหารกลางวัน 155 คนๆละ 50 บาท 1 มื้อ 12 เดือน เป็นเงิน 93,000 บาท
.-ค่าอาหารว่างและเครื่องดื่ม 155 คนๆละ 20 บาท 2 มื้อ 12 เดือน เป็นเงิน 74,400 บาท 
.-ค่าวัสดุเยี่ยมผู้สูงอายุ 18,200 บาท 
.-ค่าตอบแทนวิทยากร 4 ซม.ๆละ 300 บาท 12 เดือน เป็นเงิน 14,400 บาท</t>
  </si>
  <si>
    <t>.-ชมรมผู้สูงอายุได้รับการจัดกิจกรรมทุกเดือนร้อยละ 100</t>
  </si>
  <si>
    <t>ทิพรัตน์</t>
  </si>
  <si>
    <t>โครงการที่ 3 ผู้ใช้บริการอุ่นใจ เมื่อมารับบริการในสถานบริการ</t>
  </si>
  <si>
    <t>ทีม PCT พรรัตน์</t>
  </si>
  <si>
    <t>อัตราการดูแลแบบสหสาชาวิชาชีพในกลุ่มโรคสำคัญ &gt;ร้อยละ 60
อัตราการ re-admit ภายใน 28 วัน ที่เกิดจากการปฏิบัติตัวไม่ถูกต้องของผู้ป่วย ≤ ร้อยละ 1</t>
  </si>
  <si>
    <t>ค่าอาหารว่างและเครื่องดื่ม 15 คน คนละ 20 บาท 38 ครั้ง เป็นเงิน 11,400 บาท</t>
  </si>
  <si>
    <t>ครั้งละ 
15 คน</t>
  </si>
  <si>
    <t>บุคลากรภายในโรงพยาบาล</t>
  </si>
  <si>
    <t>มี.ค. 63</t>
  </si>
  <si>
    <t>หน่วยบริการผ่านเกณฑ์การประเมิน ITA ร้อยละ 90</t>
  </si>
  <si>
    <t>คมเดช</t>
  </si>
  <si>
    <t>ม.ค. 63</t>
  </si>
  <si>
    <t>ชมรมผู้สูงอายุ</t>
  </si>
  <si>
    <t>อาคารผู้สูงอายุ</t>
  </si>
  <si>
    <t>1 ต.ค.62-30ก.ย.63</t>
  </si>
  <si>
    <t>ไม่ใช่งบ</t>
  </si>
  <si>
    <t>วิภาดา</t>
  </si>
  <si>
    <t>นร.ในรร. เขตรับผิดชอบ 7 แห่งๆละ 20 คน</t>
  </si>
  <si>
    <t>140 คน</t>
  </si>
  <si>
    <t xml:space="preserve">รร.ในอำเภอแหลมงอบ ป.5 </t>
  </si>
  <si>
    <t>อาหารว่างและเครื่องดื่ม 140 คนๆละ 20 บาท 1 มื้อ เป็นเงิน 2,800 บาท วัสดุในการอบรม 3,000 บาท</t>
  </si>
  <si>
    <t>กิจกรรม 1.1กิจกรรมในชมรมผู้สูงอายุโดยการใช้สมุนไพรแช่มือแช่เท้า</t>
  </si>
  <si>
    <t>กิจกรรม 1.2 กิจกรรมพัฒนาผลิตภัณท์จากสมุนไพรไทยในท้องถิ่น</t>
  </si>
  <si>
    <t>หน่วยงานในรพ.</t>
  </si>
  <si>
    <t>10 คน</t>
  </si>
  <si>
    <t>รพ.แหลมงอบ.</t>
  </si>
  <si>
    <t xml:space="preserve"> 1-15 มิ.ย63</t>
  </si>
  <si>
    <t>ชวณัฐอังคณาคมเดช</t>
  </si>
  <si>
    <t>โครงสร้างสถานที่ และสาธารณูปโภค ในรพ.</t>
  </si>
  <si>
    <t>1-15 กค.63</t>
  </si>
  <si>
    <t>เจ้าหน้าที่ภายใน CUP</t>
  </si>
  <si>
    <t>ห้องประชุมรพ.</t>
  </si>
  <si>
    <t>1-15 มีค.63</t>
  </si>
  <si>
    <t>เจ้าหน้าที่</t>
  </si>
  <si>
    <t>รพ.แหลมงอบและรพ.สต.</t>
  </si>
  <si>
    <t>1-15 มีค.63 16- 31 มีค.63</t>
  </si>
  <si>
    <t>15 คน</t>
  </si>
  <si>
    <t>ไม่ใช้งบ</t>
  </si>
  <si>
    <t>รพ./รพ.สต. ๗ แห่ง</t>
  </si>
  <si>
    <t xml:space="preserve"> 8 คน </t>
  </si>
  <si>
    <t>1-15 มิถุนายน 63</t>
  </si>
  <si>
    <t>รพ./  รพ.สต.</t>
  </si>
  <si>
    <t>ตค.62-กย.63</t>
  </si>
  <si>
    <t>บ่อบำบัด</t>
  </si>
  <si>
    <t>1 แห่ง</t>
  </si>
  <si>
    <t xml:space="preserve">.-อุบัติการณ์ผลการตรวจคุณภาพน้ำทิ้งผ่านเกณฑ์มาตรฐานร้อยละ 100 </t>
  </si>
  <si>
    <t>ทิพย์ไพวรรณ</t>
  </si>
  <si>
    <t>น้ำประปา</t>
  </si>
  <si>
    <t>2 จุด</t>
  </si>
  <si>
    <t>.-อุบัติการณ์ความไม่พร้อมใช้ของระบบน้ำประปาและน้ำใช้ในหน่วยงานสำคัญเท่ากับ 0</t>
  </si>
  <si>
    <t>เครื่องกรองน้ำใน รพ.แหลมงอบ</t>
  </si>
  <si>
    <t>2 แห่ง</t>
  </si>
  <si>
    <t>.-ค่าตรวจ 2 จุดๆละ 300 บาท 4 ครั้ง เป็นเงิน 2,400 บาท</t>
  </si>
  <si>
    <t xml:space="preserve">.-คุณภาพน้ำดื่มที่ใช้ในโรงพยาบาลได้มาตรฐานตามเกณฑ์ร้อยละ 100 </t>
  </si>
  <si>
    <t>เครื่องมือแพทย์ในรพ.และรพ.สต.</t>
  </si>
  <si>
    <t>8 แห่ง</t>
  </si>
  <si>
    <t xml:space="preserve">1.อุบัติการณ์ความไม่ได้มาตรฐาน ของเครื่องมือทางการแพทย์ (ภาพรวม) น้อยกว่าหรือเท่ากับ 5  </t>
  </si>
  <si>
    <t>เสาวลักษณ์</t>
  </si>
  <si>
    <t>1.เครื่องมือทางการแพทย์ความเสี่ยงสูงและปานกลางได้รับการสอบเทียบมาตรฐานปีละ 1 ครั้ง ร้อยละ 100  2.อุบัติการณ์ความไม่ได้มาตรฐาน ของเครื่องมือทางการแพทย์ (ภาพรวม)   น้อยกว่าหรือเท่ากับ 5</t>
  </si>
  <si>
    <t>300 คน</t>
  </si>
  <si>
    <t>400 คน</t>
  </si>
  <si>
    <t>ค่าอาหารว่างและเครื่องดื่ม 20 คนๆละ 20 บาท 4 มื้อ  เป็นเงิน 1,600 บาท
 ค่าอาหารกลางวัน 20 คนๆละ100 บาท 2 มื้อ  เป็นเงิน 4,000 บาท 
.- ค่าวัสดุในการอบรม 1000 บาท</t>
  </si>
  <si>
    <t>.-ค่าอาหารกลางวัน 34 คนๆละ 50 บาท 1 มื้อ เป็นเงิน 1,700 บาท 
.-ค่าอาหารว่างและเครื่องดื่ม 34 คน ๆละ 20 บาท 2 มื้อ เป็นเงิน 1,360 บาท</t>
  </si>
  <si>
    <t xml:space="preserve">พ.ย.20,27
ธ.ค.4,12,
18,25
ม.ค.8,15,
22,29
ก.พ.5,12
,19,26
มี.ค.4,11,18,
25
เม.ย.1,8,22,
29
พ.ค.13,20,
27
มิ.ย.10,17,24
ก.ค.9,15,22,
30
ส.ค.5,19,26
ก.ย.2,9,16
</t>
  </si>
  <si>
    <t>ทันตบุคลากรและจนท.รพ.สต.</t>
  </si>
  <si>
    <t>ห้องประชุมรพ.แหลมงอบ</t>
  </si>
  <si>
    <t>ธค.62  มิย.63</t>
  </si>
  <si>
    <t>pp</t>
  </si>
  <si>
    <t>กมลเนตรอังคณา</t>
  </si>
  <si>
    <t>หญิงตั้งครรภ์</t>
  </si>
  <si>
    <t>ทันตกรรม</t>
  </si>
  <si>
    <t>ไม่มีค่าใช้จ่าย</t>
  </si>
  <si>
    <t>พรสวรรค์</t>
  </si>
  <si>
    <t>เด็กอายุ  4-12 ปี</t>
  </si>
  <si>
    <t xml:space="preserve"> 1699 คน</t>
  </si>
  <si>
    <t>ทันตกรรม/รพ.สต.</t>
  </si>
  <si>
    <t>อังคณา</t>
  </si>
  <si>
    <t>ครูพี่เลี้ยง ครูอนุบาลและจนท.สาธารณสุข</t>
  </si>
  <si>
    <t>35คน</t>
  </si>
  <si>
    <t>อาคารเอื้ออาทรผู้สุงอายุ</t>
  </si>
  <si>
    <t xml:space="preserve">23-27 ธค.62  </t>
  </si>
  <si>
    <t>อาคารเอื้ออาทรผู้สูงอายุ</t>
  </si>
  <si>
    <t>1-15 มค.63</t>
  </si>
  <si>
    <t>แกนนำอสม.รพ.สต./รพ. จำนวน 54 คน และเจ้าหน้าที่ที่เกี่ยวข้อง 10 คน รวมเป็น 64 คน</t>
  </si>
  <si>
    <t>64 คน</t>
  </si>
  <si>
    <r>
      <t>.-ร้อยละผู้ป่วยนอกได้รับบริการแพทย์แผนไทยและแพทย์ทางเลือก</t>
    </r>
    <r>
      <rPr>
        <sz val="14"/>
        <rFont val="Calibri"/>
        <family val="2"/>
      </rPr>
      <t>≥</t>
    </r>
    <r>
      <rPr>
        <sz val="12.6"/>
        <rFont val="TH SarabunIT๙"/>
        <family val="2"/>
      </rPr>
      <t>ร้อยละ 20</t>
    </r>
  </si>
  <si>
    <t>กิจกรรม 1.3 พัฒนาบุคลากรและจัดทำแนวทางปฏิบัติร่วมกันกับภาคีเครือข่ายด้านทันตสาธารณสุข</t>
  </si>
  <si>
    <t>กิจกรรม 1.4 หญิงตั้งครรภ์ได้รับการตรวจสุขภาพช่องปากและได้รับการขูดหินปูน(ร้อยละ 70)</t>
  </si>
  <si>
    <t>กิจกรรม 1.5 เด็กอายุ 4-12 ปี  ได้รับตรวจคัดกรองและทาฟลูออไรด์วานิช  (ร้อยละ 70)</t>
  </si>
  <si>
    <r>
      <t xml:space="preserve">กิจกรรม 1.6 ประชุมเชิงปฏิบัติการครูพี่เลี้ยง ครูอนุบาล ในการดำเนินงานส่งเสริม ทันตสุขภาพ ในศพด.และโรงเรียนประถมศึกษา (เด็กอายุ 3ปี ฟันผุ </t>
    </r>
    <r>
      <rPr>
        <sz val="14"/>
        <rFont val="Times New Roman"/>
        <family val="1"/>
      </rPr>
      <t>≤</t>
    </r>
    <r>
      <rPr>
        <sz val="12.6"/>
        <rFont val="TH SarabunIT๙"/>
        <family val="2"/>
      </rPr>
      <t>40)</t>
    </r>
  </si>
  <si>
    <t>ค่าอาหารว่างและเครื่องดื่ม 2 มื้อๆละ 20 บาท จำนวน 35 คนเป็นเงิน 1,400 บาท 
.-ค่าอาหารกลางวัน 1มื้อๆละ 50บาท จำนวน 35 คน เป็นเงิน 1,750 บาท 
.-ค่าวัสดุในการอบรม 1,000 บาท</t>
  </si>
  <si>
    <r>
      <t xml:space="preserve">.-ครูพี่เลี้ยง ครูอนุบาลมีความรู้ในการส่งเสริมสุขภาพช่องปาก </t>
    </r>
    <r>
      <rPr>
        <sz val="14"/>
        <rFont val="Calibri"/>
        <family val="2"/>
      </rPr>
      <t>&gt;</t>
    </r>
    <r>
      <rPr>
        <sz val="12.6"/>
        <rFont val="TH SarabunIT๙"/>
        <family val="2"/>
      </rPr>
      <t>ร้อยละ 80</t>
    </r>
  </si>
  <si>
    <t xml:space="preserve">กิจกรรม 1.7ประชุมแลกเปลี่ยนเรียนรู้งานด้านทันตสุขภาพและอย.น้อยในโรงเรียนประถมศึกษา(เด็กอายุ12ปีcavity free ร้อยละ 58) </t>
  </si>
  <si>
    <t xml:space="preserve">ค่าอาหารว่างและเครื่องดื่ม 2 มื้อๆละ 20 บาท จำนวน 20 คนเป็นเงิน 800 บาท 
.-ค่าอาหารกลางวัน 1มื้อๆละ 50บาท จำนวน 20 คน เป็นเงิน 1,000 บาท  
.-ค่าวัสดุในการอบรม 1,000 บาท </t>
  </si>
  <si>
    <t>.-นักเรียนมีความรู้หลังจากแลกเปลี่ยนเรียนรู้&gt;ร้อยละ 80</t>
  </si>
  <si>
    <t>กิจกรรม 1.8 ประชุมแลกเปลี่ยนเรียนรู้การดำเนินงานทันตสุขภาพ ในชุมชน(อสม.หมู่บ้านละ 2คน)</t>
  </si>
  <si>
    <t>17-27ธค.62</t>
  </si>
  <si>
    <t>ค่าอาหารว่างและเครื่องดื่ม 2 มื้อๆละ 20 บาท จำนวน 64 คนเป็นเงิน 2,560 บาท 
.-ค่าอาหารกลางวัน 1มื้อๆละ 50บาท จำนวน 64 คน เป็นเงิน 3,200 บาท 
.-ค่าวัสดุในการอบรม 2,000 บาท</t>
  </si>
  <si>
    <r>
      <t>.-แกนนำ อสม.หลังแลกเปลี่ยนเรียนรู้ มีความรู้</t>
    </r>
    <r>
      <rPr>
        <sz val="14"/>
        <rFont val="Calibri"/>
        <family val="2"/>
      </rPr>
      <t>&gt;</t>
    </r>
    <r>
      <rPr>
        <sz val="14"/>
        <rFont val="TH SarabunIT๙"/>
        <family val="2"/>
      </rPr>
      <t>ร้อยละ 80</t>
    </r>
  </si>
  <si>
    <t>จนท รพ.แหลมงอบ จนท รพ.สต.</t>
  </si>
  <si>
    <t>12 มี.ค.63 2 รุ่นๆละครึ่งวัน</t>
  </si>
  <si>
    <t>จำนวนครั้งการเกิดอุบัติการณ์ความรุนแรงห้องฉุกเฉิน</t>
  </si>
  <si>
    <t xml:space="preserve">คณะกรรมการบริหาร
พรรัตน์
รัตนา
</t>
  </si>
  <si>
    <t>รพ./รพ.สค. 7 แห่ง</t>
  </si>
  <si>
    <t>27 คน</t>
  </si>
  <si>
    <t>ห้องประชุมชั้น 2 รพ.แหลมงอบ</t>
  </si>
  <si>
    <t>27 ก.พ.63
26 มี.ค.63
21 พ.ค.63
25 มิ.ย.63
27 ส.ค.63
24 ก.ย.63</t>
  </si>
  <si>
    <t>.-ค่าวิทยากร 6 ครั้งๆละ 6 ชั่วโมงๆละ 600 บาท เป็นเงิน 21,600 บาท
.-ค่าอาหารว่างและเครื่องดื่ม 27 คนๆละ 20 บาท 2 มื้อ 6 ครั้ง เป็นเงิน 6,480 บาท
.-ค่าอาหารกลางวัน 27 คนๆละ 50 บาท 1 มื้อ 6 ครั้ง เป็นเงิน 8,100 บาท</t>
  </si>
  <si>
    <t xml:space="preserve">มีงานวิจัย,R2Rมากกว่าหรือเท่ากับ 1 เรื่อง 
มีนวัตกรรมในเครื่อข่าย มากกว่าหรือเท่ากับ 1 เรื่อง
</t>
  </si>
  <si>
    <t>สายจวน</t>
  </si>
  <si>
    <t>กิจกรรม 1.2 เครื่อข่ายสร้างสรรค์ นวัตกรรม R2R งานวิจัย เพื่อพัฒนาระบบงานให้เกิด Best practice</t>
  </si>
  <si>
    <t>จนท.ทุกคน และ แกนนำเครือข่าย</t>
  </si>
  <si>
    <t>สนามกีฬา รพ.</t>
  </si>
  <si>
    <t>⁄</t>
  </si>
  <si>
    <t>HR</t>
  </si>
  <si>
    <t>จนท.ทั้ง คปสอ.แหลมงอบ</t>
  </si>
  <si>
    <t>175 คน</t>
  </si>
  <si>
    <t>รพ. และรพ.สต.</t>
  </si>
  <si>
    <t>ตลอดปี</t>
  </si>
  <si>
    <t xml:space="preserve">กิจกรรม 1.3 การส่งเสริมความสัมพันธ์ในองค์กร </t>
  </si>
  <si>
    <t xml:space="preserve"> 27 ธค.62</t>
  </si>
  <si>
    <r>
      <t xml:space="preserve">.-ผลการสำรวจอาชีวอนามัยด้านสิ่งแวดล้อมได้รับการแก้ไข </t>
    </r>
    <r>
      <rPr>
        <sz val="16"/>
        <rFont val="Calibri"/>
        <family val="2"/>
      </rPr>
      <t>&gt;</t>
    </r>
    <r>
      <rPr>
        <sz val="12.8"/>
        <rFont val="TH SarabunIT๙"/>
        <family val="2"/>
      </rPr>
      <t>ร้อยละ 80</t>
    </r>
  </si>
  <si>
    <t>กิจกรรม 2.2 สำรวจวิศวกรรมทางการแพทย์ด้านสิ่งแวดล้อมในโรงพยาบาล</t>
  </si>
  <si>
    <t>กิจกรรม 2.1 สำรวจอาชีวอนามัยด้านสิ่งแวดล้อมในโรงพยาบาลจำนวน 2วัน</t>
  </si>
  <si>
    <t xml:space="preserve">-ค่าอาหารว่างและเครื่องดื่ม 4 มื้อๆละ 20บาทจำนวน 20คน เป็นงิน 1,600บาท   
-ค่าอาหารกลางวัน 2 มื้อๆละ 50บาท 20คน เป็นเงิน2,000บาท                      </t>
  </si>
  <si>
    <r>
      <t xml:space="preserve">.-ผลการสำรวจวิศวกรรมทางการแพทย์ด้านสิ่งแวดล้อมได้รับการแก้ไข </t>
    </r>
    <r>
      <rPr>
        <sz val="16"/>
        <rFont val="Calibri"/>
        <family val="2"/>
      </rPr>
      <t>&gt;</t>
    </r>
    <r>
      <rPr>
        <sz val="12.8"/>
        <rFont val="TH SarabunIT๙"/>
        <family val="2"/>
      </rPr>
      <t>ร้อยละ 80</t>
    </r>
  </si>
  <si>
    <t xml:space="preserve"> กิจกรรม 2.3  จัดอบรมฟื้นฟูความรู้อัคคีภัย (เจ้าหน้าที่ได้รับความรู้และสาธิตการดับเพลิงร้อยละ100)</t>
  </si>
  <si>
    <t>.-เจ้าหน้าที่ได้รับความรู้และสาธิตการดับเพลิงได้ถูกต้อง ร้อยละ 100</t>
  </si>
  <si>
    <t>กิจกรรม 2.4ประชุมเพื่อเตรียมการ และจัดประชุมซ้อมแผนอัคคีภัยกลางคืน จำนวน 2 วัน(โรงพยาบาลมีการซ้อมแผนทุกปี)</t>
  </si>
  <si>
    <t>ชวณัฐอังคณาคมเดชและคณะกรรมการ SRRT</t>
  </si>
  <si>
    <t xml:space="preserve">-ค่าอาหารว่างและเครื่องดื่ม 6 มื้อๆละ 20บาทจำนวน  8คน เป็นงิน 960บาท   
-ค่าอาหารกลางวัน 3 มื้อๆละ 50บาท 8คน เป็นงิน1,200บาท                      </t>
  </si>
  <si>
    <t>ประเมินการจัดการขยะ, น้ำเสีย, แหล่งเพาะพันธุ์ยุงลาย 3 หมู่บ้าน(ร้อยละ 80</t>
  </si>
  <si>
    <t>-อัตราการติดเชื้อน้อยกว่า 0.5 : 1,000 วันนอน</t>
  </si>
  <si>
    <t>IPD ER LR รพ.สต.7แห่ง</t>
  </si>
  <si>
    <t>26ตัวอย่าง</t>
  </si>
  <si>
    <t>ตรวจเพาะเชื้อน้ำยาฆ่าเชื้อในรพ.และรพ.สต.</t>
  </si>
  <si>
    <t>-อัตราการติดเชื้อน้อยกว่า 0.5 :1,000 วันนอน</t>
  </si>
  <si>
    <t>-จนท.รพ
-รพ.สต.แหลมงอบ</t>
  </si>
  <si>
    <t>170 คน</t>
  </si>
  <si>
    <t>-26 ตัวอย่าง ๆ ละ 250บาทเ ป็นเงิน 6,500บาท</t>
  </si>
  <si>
    <r>
      <t>.</t>
    </r>
    <r>
      <rPr>
        <sz val="16"/>
        <color theme="1"/>
        <rFont val="TH SarabunIT๙"/>
        <family val="2"/>
      </rPr>
      <t>-</t>
    </r>
    <r>
      <rPr>
        <sz val="14"/>
        <color theme="1"/>
        <rFont val="TH SarabunIT๙"/>
        <family val="2"/>
      </rPr>
      <t xml:space="preserve">ค่าจ้างเหมาสอบเทียบมาตรฐานเครื่องมือแพทย์เสี่ยงสูง ปานกลาง พื้นฐาน </t>
    </r>
  </si>
  <si>
    <t>สรัย</t>
  </si>
  <si>
    <t>LAB</t>
  </si>
  <si>
    <t>LAB มี Perbo 1200/ตัว
แท่งแก้ว 800/ตัว</t>
  </si>
  <si>
    <t>thermometer</t>
  </si>
  <si>
    <t>สอบเทียบ Autopipette</t>
  </si>
  <si>
    <t>Calibrote คู่ Biosafety Cabinet</t>
  </si>
  <si>
    <t>ก.ค.63ส.ค.63</t>
  </si>
  <si>
    <t>.-ส่งสอบเทียบจำนวน 6 ตัว</t>
  </si>
  <si>
    <t>.-อุบัติการณ์เครื่องมือไม่ได้มาตรฐาน เท่ากับ 0</t>
  </si>
  <si>
    <t xml:space="preserve">.-สอบเทียบความชำนาญ HbE , Urine Pregnaney test, HBsAg,HBsAb </t>
  </si>
  <si>
    <t>1 ตัว</t>
  </si>
  <si>
    <t>3 ตัว</t>
  </si>
  <si>
    <t>6 ตัว</t>
  </si>
  <si>
    <t xml:space="preserve"> ธ.ค.62</t>
  </si>
  <si>
    <t xml:space="preserve">.-alibrate เครื่อง Microbilirubin </t>
  </si>
  <si>
    <t>5 ตัว</t>
  </si>
  <si>
    <t>ธ.ค.62</t>
  </si>
  <si>
    <t>700 คน</t>
  </si>
  <si>
    <t>กิจกรรม 1.2 จัดระบบบริการครบวงจร (One stop sevice) คลินิก NCD Plus และCKD คุณภาพและรับการประเมิน Palliative Care CKD</t>
  </si>
  <si>
    <t>กิจกรรม 1.3 ประชุมคณะทำงานตรวจสอบคุณภาพการบันทึกข้อมูลการรักษาพยาบาลตามเกณฑ์สำนักนโยบายและแผน</t>
  </si>
  <si>
    <t>คณะทำงาน Hos XP datacenter เครือข่ายแหลมงอบ</t>
  </si>
  <si>
    <t>10 ม.ค.63
3 เม.ย.63
10 ก.ค.63</t>
  </si>
  <si>
    <t>.-ค่าอาหารว่างและเครื่องดื่ม 15 คนๆละ 20 บาท 2 มื้อ 3 วัน เป็นเงิน 1,800 บาท
.-ค่าอาหารกลางวัน 15 คนๆละ 50 บาท 3 วัน เป็นเงิน 2,250</t>
  </si>
  <si>
    <t>.-หน่วยบริการมีคุณภาพข้อมูลรายแฟ้ม(43แฟ้ม)ถูกต้องผ่านเกณฑ์ ร้อยละ 100</t>
  </si>
  <si>
    <t>กิจกรรม 1.4 ประชุมคณะทำงานตรวจสอบและประเมินคะแนนคุณภาพการให้บริการผู้ป่วยนอกและผู้ป่วยใน</t>
  </si>
  <si>
    <t>ทีมตรวจสอบคุณภาพการบันทึกเวชระเบียนผู้ป่วยนอก/ผู้ป่วยใน</t>
  </si>
  <si>
    <t>7 ก.พ.63
24 ก.ค. 63</t>
  </si>
  <si>
    <t>.-ความสมบูรณ์เวชระเบียนผู้ป่วยนอก≥ร้อยละ 80 
.-ความสมบูรณ์เวชระเบียนผู้ป่วยใน≥ร้อยละ 80</t>
  </si>
  <si>
    <t>ทีม HDC/ดนัยภพ</t>
  </si>
  <si>
    <t>กิจกรรม 1.1 ประชุมเชิงปฏิบัติการ การป้องกันและจัดการความรุนแรงในสถานพยาบาล</t>
  </si>
  <si>
    <t>ทีมสหสาขาวิชาชีพ</t>
  </si>
  <si>
    <t>จนท. SRRT อสม ศตม.</t>
  </si>
  <si>
    <t>410 คน</t>
  </si>
  <si>
    <t>ผู้ช่วยเหลือดูแลผู้สูงอายุ
ผู้รับผิดชอบผู้สูงอายุ</t>
  </si>
  <si>
    <t>25 คน
9 คน</t>
  </si>
  <si>
    <t>มิ.ย. .63</t>
  </si>
  <si>
    <r>
      <t xml:space="preserve"> </t>
    </r>
    <r>
      <rPr>
        <sz val="16"/>
        <color theme="1"/>
        <rFont val="TH SarabunIT๙"/>
        <family val="2"/>
      </rPr>
      <t>170คน</t>
    </r>
  </si>
  <si>
    <t>4 แห่ง</t>
  </si>
  <si>
    <t>ก.ค.63-ส.ค.63</t>
  </si>
  <si>
    <t>เจ้าหน้าที่ที่เกี่ยวข้อง</t>
  </si>
  <si>
    <t>ม.ค.63</t>
  </si>
  <si>
    <t>.-ค่าตรวจ 4 ครั้งๆละ 1,800 บาท เป็นเงิน 7,200 บาท .
-ค่าส่ง 4 ครั้ง ๆละ 200 บาท เป็นเงิน 800 บาท</t>
  </si>
  <si>
    <t>ธ.ค.62
 มี.ค.63
 มิ.ย.63
 ก.ย.63</t>
  </si>
  <si>
    <t>ธ.ค.62
มิ.ย.63</t>
  </si>
  <si>
    <t>.-ค่าตรวจจำนวน 2 จุดๆละ 2,600 บาท 2 ครั้ง เป็นเงิน 10,400 บาท
.-ค่าส่ง 400 บาท</t>
  </si>
  <si>
    <t xml:space="preserve"> ธ.ค.62
 มี.ค.63
 มิ.ย.63
 ก.ย.63</t>
  </si>
  <si>
    <t xml:space="preserve">-ค่าอาหารกลางวัน 170คน ๆ ละ 50 บาท 1 มื้อ เป็นเงิน 8,500 บาท
-ค่าอาหารว่างและเครื่องดื่ม 170 คน ๆ ละ 20บาท 2 มื้อเป็นเงิน 6,800 บาท
.-ค่าวิทยากร 1 คนๆละ 2 ชม.ๆละ 300 บาท 2 วัน เป็นเงิน 1,200 บาท
</t>
  </si>
  <si>
    <t>ทีมICE/รักชนก</t>
  </si>
  <si>
    <t>-ค่าอาหารกลางวัน 408 คน ๆ ละ 50 บาท 1 มื้อ เป็นเงิน 20,400 บาท 
-อาหารว่างและเครื่องดื่ม ๔๐๘ คน ๆ ละ 20 บาท 2 มื้อ เป็นเงิน 16,320 บาท
-ค่าวัสดุในการอบรม๒,๐๐๐ บาท</t>
  </si>
  <si>
    <t>กิจกรรม 2.1ประชุมเชิงปฏิบัติการฟื้นฟูความรู้เรื่องโรคไข้เลือดออกและการทำลายแหล่งเพาะพันธุ์ลูกน้ำยุงลาย</t>
  </si>
  <si>
    <t xml:space="preserve">.-วิทยากร 3 ชม.ๆละ600 บาท จำนวน 1 คน 4 ครั้ง เป็นเงิน 7,200 บาท
.-ค่าอาหารกลางวัน 410คนๆละ 50 บาทเป็นเงิน 20,500 บาท
.-ค่าอาหารว่างและเครื่องดื่ม 410 คนๆละ 20 บาท  2 มื้อ เป็นเงิน 16,400 บาท
.-ค่าวัสดุในการอบรม เป็นเงิน 2,000 บาท </t>
  </si>
  <si>
    <t>กิจกรรม 2.2ทำลายแหล่งเพราะพันธุ์ลูกน้ำยุงลาย</t>
  </si>
  <si>
    <t>กิจกรรม 2.3 ซ้อมแผนรองรับโรคอุบัติใหม่ อุบัติซ้ำ</t>
  </si>
  <si>
    <t>กิจกรรม 2.4 กิจกรรมเดินรณรงค์ประชาสัมพันธ์ต้านภัยไข้เลือดออก</t>
  </si>
  <si>
    <t>น.ร. อสม ผู้นำชุชม จนท., อปท, หน่วยงานเอกชน</t>
  </si>
  <si>
    <t>กิจกรรม 2.5 การอบรมฟื้นฟูความรู้ด้านสาธารณภัยและการซ้อมแผนอุบัติเหตุหมู่ทางการจราจร</t>
  </si>
  <si>
    <t>นักโภชนาการและทีม NCD</t>
  </si>
  <si>
    <t>.-ค่าอาหารว่างและเครื่องดื่ม 100 คนๆละ 25 บาท 1 มื้อ เป็นเงิน 2,500 บาท</t>
  </si>
  <si>
    <t xml:space="preserve">อบต. 3 แห่ง 
</t>
  </si>
  <si>
    <t>ธ.ค.62มี.ค.63
พ.ค.63ก.ค.63</t>
  </si>
  <si>
    <t>กิจกรรม  1.4  ประชุมเชิงปฏิบัติการส่งเสริมการออกกำลังกายลดพุง ลดโรค ลดไขมัน</t>
  </si>
  <si>
    <t>- เงินรางวัลประกวดลดพุง รางวัลที่ 1.  ของรางวัลมูลค่า 1,500 บาท 
รางวัลที่2.ของรางวัลมูลค่า  1,200บาท 
รางวัลที่ 3. ของรางวัลมูลค่า 1,000 บาท
รางวัลที่ 4 ของรางวัลมูลค่า 800 บาท
รางวัลที่ 5 ของรางวัลมูลค่า 500 
เป็นเงิน 5,000 จำนวน 2 รอบ เป็นเงิน 10,000 บาท</t>
  </si>
  <si>
    <r>
      <t xml:space="preserve">-ค่าอาหารว่างและเครื่องดื่ม4มื้อๆละ 20บาทจำนวน 10คน เป็นงิน 800บาท   
-ค่าอาหารกลางวัน 2มื้อๆละ50บาท 10คน เป็นงิน1,000 บาท         </t>
    </r>
    <r>
      <rPr>
        <sz val="16"/>
        <color theme="1"/>
        <rFont val="TH SarabunIT๙"/>
        <family val="2"/>
      </rPr>
      <t>-ค่าตรวจสอบความ</t>
    </r>
    <r>
      <rPr>
        <sz val="16"/>
        <rFont val="TH SarabunIT๙"/>
        <family val="2"/>
      </rPr>
      <t>ปลอดภัยด้านสิ่งแวดล้อม 30,000บาท</t>
    </r>
  </si>
  <si>
    <t>.-ค่าอาหารว่างและเครื่องดื่ม 2 มื้อๆละ20บาท 170คน เป็นเงิน 6,800บาท          -ค่าอาหารกลางวัน1มื้อๆละ50บาท 170 คน เป็นเงิน 8,500บาท      
- ค่าวิทยากร จำนวน 2 คนๆละ  6 ชมๆละ600บาท  เป็นเงิน 7,200บาท
 -ค่าวัสดุอุปกรณ์ 2,000 บาท 
-ค่าน้ำมัน 400 บาท</t>
  </si>
  <si>
    <t xml:space="preserve">กิจกรรม 2.5 ประชุมซ้อมแผนเพื่อเตรียมความพร้อมในการรองรับภาวะฉุกเฉินด้านสิ่งแวดล้อมที่มีความเสี่ยง เช่นปัญหาสารเคมีรั่วไหล </t>
  </si>
  <si>
    <t>ต.บางปิด</t>
  </si>
  <si>
    <t>30คน</t>
  </si>
  <si>
    <t xml:space="preserve">ต.บางปิด 
</t>
  </si>
  <si>
    <t>4 พ.ค.63
22มิ.ย.63</t>
  </si>
  <si>
    <t>.-ค่าอาหารว่างและเครื่องดื่ม 30 คนๆละ 25 บาท  4 มื้อ เป็นเงิน 3,000 บาท 
.-ค่าอาหารกลางวัน 30 คนๆละ 50 บาท 2 มื้อ เป็นเงิน 3,000 บาท</t>
  </si>
  <si>
    <t xml:space="preserve">ต.คลองใหญ่ 
</t>
  </si>
  <si>
    <t xml:space="preserve">ต.น้ำเชี่ยว
</t>
  </si>
  <si>
    <t xml:space="preserve"> 5 พ.ค.63
23 มิ.ย.63</t>
  </si>
  <si>
    <t>.-ค่าอาหารว่างและเครื่องดื่ม 30 คนๆละ 25 บาท  2 มื้อ เป็นเงิน 1,500 บาท 
.-ค่าอาหารกลางวัน 30 คนๆละ 50 บาท 1 มื้อ เป็นเงิน 1,500 บาท</t>
  </si>
  <si>
    <t xml:space="preserve">อบต.แหลมงอบ
</t>
  </si>
  <si>
    <t>25 พ.ค.63</t>
  </si>
  <si>
    <t>18 พ.ค.63</t>
  </si>
  <si>
    <r>
      <t>อรสา
ปราณีและทีม</t>
    </r>
    <r>
      <rPr>
        <sz val="16"/>
        <color theme="1"/>
        <rFont val="Calibri"/>
        <family val="2"/>
      </rPr>
      <t>ຯ</t>
    </r>
  </si>
  <si>
    <t xml:space="preserve">60 คน
</t>
  </si>
  <si>
    <t>กองทุนตำบลบางปิด</t>
  </si>
  <si>
    <t>น.ร. 40 คน</t>
  </si>
  <si>
    <t>รร.ชมชุนบ้านบางกระดาน</t>
  </si>
  <si>
    <t>9 มิ.ย.63</t>
  </si>
  <si>
    <t>8 มิ.ย.63</t>
  </si>
  <si>
    <t xml:space="preserve">ต.บางปิด
</t>
  </si>
  <si>
    <t>15 มิ.ย.63</t>
  </si>
  <si>
    <t>กองทุนตำบลคลองใหญ่</t>
  </si>
  <si>
    <t>.-ค่าอาหารว่างและเครื่องดื่ม 60 คนๆละ 25 บาท 2 มื้อ เป็นเงิน 3,000 บาท
.-ค่าอาหารกลางวัน 60 คนๆละ 50 บาท เป็นเงิน 3,000 บาท 
.-ค่าจ้างทำ Sticker ภาพ BENS FAST ขนาด A4 จำนวน 200 แผ่นๆละ 30 บาท เป็นเงิน 6,000 บาท</t>
  </si>
  <si>
    <t>23 มิ.ย.63</t>
  </si>
  <si>
    <t>กองทุนตำบลน้ำเชี่ยว</t>
  </si>
  <si>
    <t>.-ค่าอาหารว่างและเครื่องดื่ม 60 คนๆละ 25 บาท 2 มื้อ เป็นเงิน 3,000 บาท
.-ค่าอาหารกลางวัน 60 คนๆละ 50 บาท เป็นเงิน 3,000 บาท 
.-ค่าจ้างเหมาทำโปสเตอร์ BENS FAST ขนาด A4 จำนวน 400 แผ่นๆละ 5 บาท เป็นเงิน 2,000 บาท</t>
  </si>
  <si>
    <t>.-อัตราการเข้าถึงบริการของผู้ป่วย AMI และกลุ่มเสี่ยงภายใน 60 นาที ที่ รพ.และรพ.สต.หลัก≥ร้อยละ 80 
.-อัตราการเข้าถึงบริการของผู้ป่วย Stroke และกลุ่มเสี่ยง ภายใน 3ชั่วโมง ที่ รพ.และรพ.สต.หลัก≥ร้อยละ 80</t>
  </si>
  <si>
    <t xml:space="preserve">เทศบาลแหลมงอบ
</t>
  </si>
  <si>
    <t>29 มิ.ย.63</t>
  </si>
  <si>
    <t>กองทุนตำบลแหลมงอบ</t>
  </si>
  <si>
    <t>.-ค่าอาหารว่างและเครื่องดื่ม 30 คนๆละ 20 บาท 2 มื้อ เป็นเงิน 1,200 บาท
.-ค่าอาหารกลางวัน 30 คนๆละ 50 บาท เป็นเงิน 1,500 บาท 
.-ค่าจ้างเหมาทำโปสเตอร์ BENS FAST ขนาด A4 จำนวน 120 แผ่นๆละ 5 บาท เป็นเงิน 600 บาท</t>
  </si>
  <si>
    <t>30 มิ.ย.63</t>
  </si>
  <si>
    <t>.-ค่าอาหารว่างและเครื่องดื่ม 30 คนๆละ 20 บาท 2 มื้อ เป็นเงิน 1,200 บาท
.-ค่าอาหารกลางวัน 30 คนๆละ 50 บาท เป็นเงิน 1,500 บาท 
.-ค่าจ้างเหมาทำโปสเตอร์ BENS FAST ขนาด A4 จำนวน 300 แผ่นๆละ 5 บาท เป็นเงิน 1,500 บาท</t>
  </si>
  <si>
    <t>คลองใหญ่</t>
  </si>
  <si>
    <t>.-อาหารว่างและเครื่องดื่ม จนท.จำนวน 12 คนๆละ 25 บาท 8 มื้อ เป็นเงิน 2,400 บาท
.-ค่าอาหารกลางวัน 12 คนๆละ 50 บาท 4 มื้อ เป็นเงิน 2,400 บาท
ค่าจ้างอ่านภาพถ่ายจอประสาทตา จำนวน 50 คนๆละ 30 บาท เป็นเงิน 1,500 บาท</t>
  </si>
  <si>
    <t>น้ำเชี่ยว</t>
  </si>
  <si>
    <t>.-ค่าอาหารว่างและเครื่องดื่ม จำนวน 12 คนๆละ 25 บาท 4 มื้อ เป็นเงิน 1,200 บาท
.-ค่าอาหารกลางวัน จำนวน 12 คนๆละ 50 บาท 2 มื้อ เป็นเงิน 1,200 บาท
ค่าจ้างอ่านภาพถ่ายจอประสาทตา จำนวน 30 คนๆละ 30 บาท เป็นเงิน 900 บาท</t>
  </si>
  <si>
    <t>เทศบาลแหลมงอบ</t>
  </si>
  <si>
    <t>.-ค่าอาหารว่างและเครื่องดื่ม จำนวน 12 คนๆละ 20 บาท 2 มื้อ  เป็นเงิน 480 บาท
.-ค่าอาหารกลางวัน จำนวน 12 คนๆละ 50 บาท 1 มื้อ เป็นเงิน 600 บาท
ค่าจ้างอ่านภาพถ่ายจอประสาทตา จำนวน 30 คนๆละ 30 บาท เป็นเงิน 900 บาท</t>
  </si>
  <si>
    <t>.-ค่าอาหารว่างและเครื่องดื่ม จำนวน 12 คนๆละ 20 บาท 2 มื้อ  เป็นเงิน 480 บาท
.-ค่าอาหารกลางวัน จำนวน 12 คนๆละ 50 บาท 1 มื้อ เป็นเงิน 600 บาท
ค่าจ้างอ่านภาพถ่ายจอประสาทตา จำนวน 50 คนๆละ 30 บาท เป็นเงิน 1,500 บาท</t>
  </si>
  <si>
    <t>.-ค่าอาหารว่างและเครื่องดื่ม60 คนๆละ 25 บาท 2 มื้อ เป็นเงิน 3,000 บาท 
.-ค่าอาหารกลางวัน 60 คนๆละ 50 บาท เป็นเงิน 3,000 บาท
.</t>
  </si>
  <si>
    <t>ค่าอาหารว่างจำนวน 40 คนๆละ 25 บาท 2 มื้อเป็นเงิน 2,000 บาท
.-ค่าจ้างเหมาไปทำโปสเตอร์ BEN FAST ขนาด A4 จำนวน 400 แผ่นๆละ 5 บาท เป็นเงิน 2,000 บาท</t>
  </si>
  <si>
    <t>ผู้ป่วย DM ที่มี Hb A1c&gt;7</t>
  </si>
  <si>
    <t>.-อาหารว่างและเครื่องดื่ม จนท.จำนวน 12 คนๆละ 25 บาท 4 มื้อ เป็นเงิน 1,200 บาท
.-ค่าอาหารกลางวัน 12 คนๆละ 50 บาท 2 มื้อ เป็นเงิน 1,200 บาท
ค่าจ้างอ่านภาพถ่ายจอประสาทตา จำนวน 50 คนๆละ 30 บาท เป็นเงิน 1,500 บาท</t>
  </si>
  <si>
    <t>งบประมาณปี 2563</t>
  </si>
  <si>
    <t>สรุปงบประมาณแผนยุทธศาสตร์ คปสอ.แหลมงอบ ปี 2563</t>
  </si>
  <si>
    <t>เงิน อบท.+สสจ.</t>
  </si>
  <si>
    <t>.-</t>
  </si>
  <si>
    <t>กิจกรรม 2.6 สรุปประเมินผลการซ้อมแผน</t>
  </si>
  <si>
    <t>จนท. คปสอ./ตัวแทน อปท. / ตำรวจ/ตัวแทน อาสาสมัครกู้ภัย</t>
  </si>
  <si>
    <t>โครงการที่ 1   สร้างเสริมสุขภาพและทีมครูสุขภาพในชุมชน (อสม.อสค. อส.เชี่ยวชาญสาขาต่างๆ)และเครือข่ายชั้นนำ</t>
  </si>
  <si>
    <t xml:space="preserve">ผู้ป่วยที่มาใช้บริการใน รพ.แหลมงอบและ จนท. </t>
  </si>
  <si>
    <t>ตลอดทั้งปี</t>
  </si>
  <si>
    <t>.- ตลาดผ่านเกณฑ์ Green &amp; Clean Marketร้อยละ ๕๐</t>
  </si>
  <si>
    <t>คณะกรรมการ ICE</t>
  </si>
  <si>
    <t>กิจกรรม 2.6 ส่งเสริมการมี Green &amp; Clean Market(ทุกรพ.สต.ติดดาว)</t>
  </si>
  <si>
    <t>กิจกรรม 2.7 ตรวจสอบน้ำทิ้ง/บ่อบำบัด</t>
  </si>
  <si>
    <t>กิจกรรม 2.8 ตรวจสอบน้ำประปา</t>
  </si>
  <si>
    <t>กิจกรรม 2.9 ตรวจสอบน้ำดื่มในโรงพยาบาล</t>
  </si>
  <si>
    <t>กิจกรรม 2.10 อบรมฟื้นฟูความรู้งานป้องกันและควบคุมการติดเชื้อในโรงพยาบาล</t>
  </si>
  <si>
    <t>กิจกรรม 2.11 ตรวจสอบน้ำยาฆ่าเชื้อที่ใช้ในเครือข่าย</t>
  </si>
  <si>
    <t>กิจกรรม 2.12 การสอบเทียบเครื่องมือแพทย์ระดับเสี่ยงสูง  ปานกลาง พื้นฐานพร้อมมีการปรับตั้งค่าเครื่อง ให้ได้มาตรฐานโดยบริษัทเอกชน</t>
  </si>
  <si>
    <t>กิจกรรม 2.14  การอบรมให้ความรู้ในการบำรุงรักษาเครื่องมือแพทย์ระดับเสี่ยงสูง ปานกลางจากผู้แทนจำหน่ายเครื่องมือแพทย์</t>
  </si>
  <si>
    <t>กิจกรรม 2.15 สมัครสอบเทียบความชำนาญ กรมวิทยาศาสตร์ การแพทย์ ประจำปี 2563</t>
  </si>
  <si>
    <t>กิจกรรม 2.16 สมัครสอบเทียบความชำนาญ HbE , Urine Pregnaney test, HBsAg,HBsAb ศูนย์วิทย์ เชียงใหม่</t>
  </si>
  <si>
    <t>กิจกรรม 2.17 Calibrate เครื่อง Microbilirubin</t>
  </si>
  <si>
    <t>กิจกรรม 2.18 Calibrote คู่ Biosafety Cabinet</t>
  </si>
  <si>
    <t>กิจกรรม 2.19 สอบเทียบ Autopipette</t>
  </si>
  <si>
    <t>กิจกรรม 2.20 thermometer</t>
  </si>
  <si>
    <t>ร้านค้า
ร้านชำ
จนท.
ผู้รับผิดชอบ</t>
  </si>
  <si>
    <t>.-ค่าอาหารว่างและเครื่องดื่ม 70 คนๆละ 20 บาท 2มื้อ เป็นเงิน 2,800 บาท
ค่าอาหารกลางวัน 70 คนๆละ 50 บาท เป็นเงิน 3,500 บาท</t>
  </si>
  <si>
    <t>สิตาพัชญ์</t>
  </si>
  <si>
    <t>นักเรียนและประชาชนในอำเภอแหลมงอบ</t>
  </si>
  <si>
    <t>พ.ค.-ส.ค.63</t>
  </si>
  <si>
    <t>ณัฏฐกัญญา</t>
  </si>
  <si>
    <t>.-อัตราการใช้ยาปฎิชีวนะอย่างเหมาะสมไม่เกินร้อยละ 10</t>
  </si>
  <si>
    <t>.-ชุดทดสอบสารเคมีกำจัดแมลง 4 กลุ่ม ในผักผลไม้ (GPO-TM kit) 2 ชุด x 2,000 บาท เป็นเงิน 4,000 บาท
.-ชุดทดสอบโคลิฟอร์มแบคทีเรียในน้ำบริโภค 
(อ 11) จำนวน 1 ชุด x 1,000 บาท เป็นเงิน 1,000 บาท
.-ชุดทดสอบโคลิฟอร์มแบคทีเรียในอาหาร ภาชนะสัมผัสและมือ (Si-2) จำนวน 3 ชุด x 1,000 บาท เป็นเงิน 3,000 บาท</t>
  </si>
  <si>
    <t>อบต.บางปิด</t>
  </si>
  <si>
    <t>สิตาพัชญ์และศิริพร</t>
  </si>
  <si>
    <t>ร้านค้า
ร้านชำ
ตลาดนัด
บ้านผู้ป่วย
ต.คลองใหญ่</t>
  </si>
  <si>
    <t>ร้านค้า
ร้านชำ
ตลาดนัด
บ้านผู้ป่วย
ต.บางปิด</t>
  </si>
  <si>
    <t>อบต.คลองใหญ่</t>
  </si>
  <si>
    <t xml:space="preserve">.- ชุดทดสอบสารเคมีกำจัดแมลง 4 กลุ่ม ในผักผลไม้ (GPO-TM kit) 2 ชุด x 1,350 บาท เป็นเงิน 2,700 บาท
.- กล่องอุปกรณ์ GPO-TM Kit 1 ชุด x 620 บาท
.- กล่องพลาสติก UV 254 nm 1 ชุด x 1,350 บาท เป็นเงิน 1,350 บาท
.- กล่องน้ำอุ่นเทคโนโลยีสำหรับตรวจคัดกรองสารเคมี 1 ชุด x 4,250 บาท เป็นเงิน 4,250 บาท
.-ชุดทดสอบโคลิฟอร์มแบคทีเรียในน้ำบริโภค 
(อ 11) จำนวน 1 ชุด x 1,000 บาท เป็นเงิน 1,000 บาท
.-ชุดทดสอบโคลิฟอร์มแบคทีเรียในอาหาร ภาชนะสัมผัสและมือ (Si-2) จำนวน 8 ชุด x 1,000 บาท เป็นเงิน 8,000 บาท
</t>
  </si>
  <si>
    <t>ร้านค้า
ร้านชำ
ตลาดนัด
บ้านผู้ป่วย
ต.แหลมงอบ</t>
  </si>
  <si>
    <t>.-ชุดทดสอบสารเคมีกำจัดแมลง 4 กลุ่ม ในผักผลไม้ (GPO-TM kit) 2 ชุด x 1,350 บาท เป็นเงิน 2,700 บาท
.-ชุดทดสอบโคลิฟอร์มแบคทีเรียในน้ำบริโภค 
(อ 11) จำนวน 1 ชุด x 1,000 บาท เป็นเงิน 1,000 บาท
.-ชุดทดสอบโคลิฟอร์มแบคทีเรียในอาหาร ภาชนะสัมผัสและมือ (Si-2) จำนวน 2 ชุด x 1,000 บาท เป็นเงิน 2,000 บาท</t>
  </si>
  <si>
    <t>ขจรศักดิ์และศิริพร</t>
  </si>
  <si>
    <t>ร้านค้า
ร้านชำ
ตลาดนัด
บ้านผู้ป่วย
ต.น้ำเชี่ยว</t>
  </si>
  <si>
    <t>อบต.น้ำเชี่ยว</t>
  </si>
  <si>
    <t>.-ชุดทดสอบสารเคมีกำจัดแมลง 2 กลุ่ม ในผักผลไม้(GPO-TM kit) 2 ชุด x 1,350บาท เป็นเงิน 2,700บาท
.-ชุดทดสอบโคลิฟอร์มแบคทีเรียในน้ำบริโภค 
(อ 11) จำนวน 1 ชุด x 1,000 บาท เป็นเงิน 1,000 บาท
.-ชุดทดสอบโคลิฟอร์มแบคทีเรียในอาหาร ภาชนะสัมผัสและมือ (Si-2) จำนวน 2 ชุด x 1,000 บาท เป็นเงิน 2,000 บาท</t>
  </si>
  <si>
    <t>คณะกรรมการงานคุ้มครองผู้บริโภคและเภสัชสาธารณสุข</t>
  </si>
  <si>
    <t>พ.ย.62
มิ.ย.63</t>
  </si>
  <si>
    <t>ศิริพร</t>
  </si>
  <si>
    <t>ต.บางปิด
.-ร้านค้า/ร้านชำ
.-ตลาดนัด
.-ร้านอาหาร
.-รพ.สต.</t>
  </si>
  <si>
    <t xml:space="preserve">
26 แห่ง
2 แห่ง
14 แห่ง
2 แห่ง
ทั้งหมด 44 แห่ง</t>
  </si>
  <si>
    <t>ต.คลองใหญ่ร้านค้า,ร้านชำ
ตลาดนัด
ร้านอาหารรพ.สต.</t>
  </si>
  <si>
    <t>ต.แหลมงอบ
ร้านค้า,ร้านชำ
ตลาดนัด
ร้านอาหาร</t>
  </si>
  <si>
    <t>ร้อยละ 95 ของผลิตภัณฑ์อาหารปลอดภัยจากการปลอมปนของสารปนเปื้อน 6 ชนิด
..-ร้อยละ ๕0 ร้านค้า/ร้านชำในพื้นที่ไม่พบการจำหน่ายยาที่ไม่ใช่ยาอันตรายและยาควบคุมพิเศษ</t>
  </si>
  <si>
    <t>ร้อยละ 95 ของผลิตภัณฑ์อาหารปลอดภัยจากการปลอมปนของสารปนเปื้อน 6 ชนิด
.-ร้อยละ ๕0 ร้านค้า/ร้านชำในพื้นที่ไม่พบการจำหน่ายยาที่ไม่ใช่ยาอันตรายและยาควบคุมพิเศษ</t>
  </si>
  <si>
    <t>ร้อยละ ๘๐ ของผู้ประกอบการร้านชำ/ร้านค้า และประชาชนที่เข้ารับการอบรม มีความรู้ความเข้าใจด้านผลิตภัณฑ์สุขภาพในระดับดี</t>
  </si>
  <si>
    <t xml:space="preserve">
30 แห่ง
2 แห่ง
20 แห่ง
ทั้งหมด 52 แห่ง
</t>
  </si>
  <si>
    <t xml:space="preserve">
44 แห่ง
4 แห่ง
27 แห่ง
4 แห่ง
ทั้งหมด 79 แห่ง
</t>
  </si>
  <si>
    <t>ต.น้ำเชี่ยว
ร้านค้า,ร้านชำ
ร้านอาหาร
รพ.สต.</t>
  </si>
  <si>
    <t xml:space="preserve">15 แห่ง
10 แห่ง
1 แห่ง
ทั้งหมด 26 แห่ง
</t>
  </si>
  <si>
    <t>.-ค่าอาหารว่างและเครื่องดื่ม 15 คนๆละ 20 บาท 2 มื้อ 2 ครั้ง เป็นเงิน 1,200 บาท
.-ค่าอาหารกลางวัน 15 คนๆละ 50 บาท  1 มื้อ 2 ครั้ง เป็นเงิน 1,500 บาท</t>
  </si>
  <si>
    <t xml:space="preserve">จนท. รพ.แหลมงอบและทีม MCH ระดับอำเภอ </t>
  </si>
  <si>
    <t>.-ค่าวัสดุอุปกรณ์ในการสาธิตอาหาร 6 ครั้งๆละ 700 บาท เป็นเงิน 4,200 บาท</t>
  </si>
  <si>
    <t>กิจกรรม 1.4 ประเมินการจัดการขยะ, น้ำเสีย, แหล่งเพาะพันธุ์ยุงลาย 3 หมู่บ้าน(ร้อยละ 80ของภาคีเครือข่าย) Green Comnunity</t>
  </si>
  <si>
    <t xml:space="preserve">.-ค่าเบี้ยเลี้ยง 4 คนๆละ 240 บาท 2 วัน เป็นเงิน 1,920 บาท 
.-ค่าที่พัก 2 ห้องๆละ 1,400 บาท  2 คืน เป็นเงิน 5,600 บาท 
.-ค่าน้ำมันเชื้อเพลิงสำหรับเติมรถยนต์ราชการไป-กลับ เป็นเงิน 1,700 บาท 
.-ค่าอาหารกลางวัน 16 คนๆละ 50 บาท 2 มื้อ เป็นเงิน 1,600 บาท
.-ค่าอาหารว่างและเครื่องดื่ม 16 คน ๆละ 20 บาท 4 มื้อ 1,280 บาท  </t>
  </si>
  <si>
    <t xml:space="preserve">กิจกรรม 1.5 ตลาดนัดสุขภาพใน รพ.แหลมงอบ (Green Market) </t>
  </si>
  <si>
    <t>กิจกรรม 1.6 อบรมผู้ประกอบการร้านค้า ร้านชำเรื่องงานคุ้มครองผู้บริโภค</t>
  </si>
  <si>
    <t>กิจกรรม 1.7 จัดกิจกรรมสัปดาห์เภสัชกรรม เพื่อรณรงค์ให้ประชาชนไทยใช้ยาและสมุนไพรอย่างปลอดภัยในการรักษาโรค</t>
  </si>
  <si>
    <t>กิจกรรม 1.8 โครงการคุ้มครองผู้บริโภคด้านอาหารปลอดภัยแบบมีส่วนร่วมโดย ภาคีเครือข่าย สธ. อย่างเข้มแข็ง ต.บางปิด</t>
  </si>
  <si>
    <t>กิจกรรม 1.9  โครงการคุ้มครองผู้บริโภคด้านอาหารปลอดภัยแบบมีส่วนร่วมโดย ภาคีเครือข่าย สธ. อย่างเข้มแข็ง ต.คลองใหญ่</t>
  </si>
  <si>
    <t>กิจกรรม 1.10  โครงการคุ้มครองผู้บริโภคด้านอาหารปลอดภัยแบบมีส่วนร่วมโดย ภาคีเครือข่าย สธ. อย่างเข้มแข็ง ต.แหลมงอบ</t>
  </si>
  <si>
    <t>กิจกรรม 1.11  โครงการคุ้มครองผู้บริโภคด้านอาหารปลอดภัยแบบมีส่วนร่วมโดย ภาคีเครือข่าย สธ. อย่างเข้มแข็ง ต.น้ำเชี่ยว</t>
  </si>
  <si>
    <t>กิจกรรม 1.12 ประชุมคณะกรรมการและผู้รับผิดชอบงาน เพื่อวิเคราะห์ สรุปผลการดำเนินงาน และคืนข้อมูลให้แก่ท้องถิ่น</t>
  </si>
  <si>
    <r>
      <t>.-อัตราการเข้าถึงบริการของผู้ป่วย AMI และกลุ่มเสี่ยงภายใน 60 นาที ที่ รพ.และรพ.สต.หลัก</t>
    </r>
    <r>
      <rPr>
        <sz val="14"/>
        <color theme="1"/>
        <rFont val="Calibri"/>
        <family val="2"/>
      </rPr>
      <t>≥</t>
    </r>
    <r>
      <rPr>
        <sz val="14"/>
        <color theme="1"/>
        <rFont val="TH SarabunIT๙"/>
        <family val="2"/>
      </rPr>
      <t>ร้อยละ 80 
.-อัตราการเข้าถึงบริการของผู้ป่วย Stroke และกลุ่มเสี่ยง ภายใน 3ชั่วโมง ที่ รพ.และรพ.สต.หลัก</t>
    </r>
    <r>
      <rPr>
        <sz val="14"/>
        <color theme="1"/>
        <rFont val="Calibri"/>
        <family val="2"/>
      </rPr>
      <t>≥</t>
    </r>
    <r>
      <rPr>
        <sz val="14"/>
        <color theme="1"/>
        <rFont val="TH SarabunIT๙"/>
        <family val="2"/>
      </rPr>
      <t>ร้อยละ 80</t>
    </r>
  </si>
  <si>
    <t>กิจกรรม 1.5 ส่งเจ้าหน้าที่เข้าร่วมอบรมการพัฒนาคุณภาพการพยาบาลโดยอาจารย์ สรพ.</t>
  </si>
  <si>
    <t>พยาบาล รพ.แหลมงอบ</t>
  </si>
  <si>
    <t>8 คน</t>
  </si>
  <si>
    <t>รพ.เกาะกูด</t>
  </si>
  <si>
    <t>2-5 ก.พ.63</t>
  </si>
  <si>
    <t>กิจกรรม 1.5 โครงการอบรมให้ความรู้การป้องกันผลประโยชน์ทับซ้อน จิตพอเพียงต้านทุจริตแก่เจ้าหน้าที่</t>
  </si>
  <si>
    <t>กิจกรรม 1.6 จัดทำป้ายประชาสัมพันธ์ให้ความรู้เพื่อเสริมสร้างวัฒนธรรมค่านิยมสุจริต และการต่อต้านการทุจริตภายในหน่วยงาน</t>
  </si>
  <si>
    <t>โครงการที่ 1  เครือข่ายผ่านการรับรองคุณภาพ HA, QA, LA , รพ.สต.ติดดาว , PMQA, ITA</t>
  </si>
  <si>
    <t>กิจกรรม 3.1 ทบทวนการดูแลผู้ป่วยข้างเตียง โดยทีมสหสาขาวิชาชีพ</t>
  </si>
  <si>
    <t>65 คน</t>
  </si>
  <si>
    <t xml:space="preserve">ค่าอาหารกลางวัน 65คนๆละ 50 บาท 1 มื้อ เป็นเงิน 3,250 บาท ค่าอาหารว่างและเครื่องดื่ม 65 คนๆละ 20 บาท 2 มื้อ เป็นเงิน 2,600 บาท
</t>
  </si>
  <si>
    <t xml:space="preserve">- ค่าอาหารไม่ครบมื้อรวมอาหารว่าง 200 คน ๆ ละ 220 บาท 1 มื้อ  เป็นเงิน 44,000 บาท  -
 ค่าจ่างเหมาจัดสถานที่  20,000บาท       
-ค่าวัสดุอุปกรณ์ 16,000 บาท
</t>
  </si>
  <si>
    <t xml:space="preserve">.-ค่าที่พักคู่ห้องละ 1,450 บาท จำนวน 4 ห้อง 3 คืน 17,400 บาท
.-ค่าเรือ ไป-กลับ คนละๆ700 บาท 8 คน เป็นเงิน 5,600 บาท
.-ค่าเบี้ยเลี้ยง 8 คนๆละ 560 บาท 
เป็นเงิน 4,480 บาท </t>
  </si>
  <si>
    <t>.-โรงพยาบาลผ่าน HA,QA</t>
  </si>
  <si>
    <t>กิจกรรม 1.1 เตรียมรับการเยี่ยมสำรวจเพื่อเฝ้าระวังในระยะ 1 ปี 6 เดือนหลังการรับรอง</t>
  </si>
  <si>
    <t>กิจกรรม 1.6 ประชุมเชิงปฏิบัติการระบบบริหารความเสี่ยง</t>
  </si>
  <si>
    <t>หัวหน้าฝ่ายหัวหน้าทีม
เลขาทีม</t>
  </si>
  <si>
    <t>40 คน</t>
  </si>
  <si>
    <t xml:space="preserve">-ค่าาอาหารว่างและเครื่องดื่ม  40 คน ๆ ละ 20 บาท 2 มื้อ เป็นเงิน 1,600 บาท
-ค่าอาหารกลางวัน 40 คน ๆ ละ 50 บาท  เป็นเงิน 2,000 บาท 
- ค่าวิทยากร จำนวน 1 คน จำนวน 6 ชั่วโมงๆละ 600 บาท เป็นเงิน 3,600 
</t>
  </si>
  <si>
    <t xml:space="preserve"> -เหตุการณ์ที่ไม่พึงประสงค์ ที่ป้องกันได้ (จัดทำเป็น RCA หรือ CQI) ระดับ  F-I และระดับ 4-5 ที่ป้องกันไม่ได้ (มีแผนการจัดการ) ร้อยละ 100</t>
  </si>
  <si>
    <t>.-ค่าบริการเหมาจ่ายตรวจคัดกรองมะเร็งปากมดลูก 150คนๆละ 100 บาท เป็นเงิน 15,000 บาท</t>
  </si>
  <si>
    <t>สารเสพติด/สุรา/บุหรี่</t>
  </si>
  <si>
    <t>คลินิก DPAC</t>
  </si>
  <si>
    <t xml:space="preserve">อัตราบุคลากรมีค่า BMI อยู่ในช่วง ๑๘.๕ – ๒2.9 ร้อยละ 7๐ </t>
  </si>
  <si>
    <t xml:space="preserve">-ค่าอาหารว่าง 1 มื้อๆละ 20 บาท  60คน เป็นเงิน 1,200 บาท   </t>
  </si>
  <si>
    <t>0</t>
  </si>
  <si>
    <t>ผู้ใช้สารเสพติด</t>
  </si>
  <si>
    <t>อุษา/วาริน</t>
  </si>
  <si>
    <t>ผู้เข้ารับการบำบัด</t>
  </si>
  <si>
    <t>วิกานดา/อุษา</t>
  </si>
  <si>
    <t>ผู้เสพ/ผู้ติด</t>
  </si>
  <si>
    <t>80 คน</t>
  </si>
  <si>
    <t>วาริน/อุษา</t>
  </si>
  <si>
    <t xml:space="preserve"> 80 คน</t>
  </si>
  <si>
    <t>วาริน</t>
  </si>
  <si>
    <t>ผู้สมัครใจจะเลิกบุหรี่/เลิกเหล้า</t>
  </si>
  <si>
    <t>ใม่ใช่งบ</t>
  </si>
  <si>
    <t>ผอ.รพ.สต.ทุกแห่ง</t>
  </si>
  <si>
    <t>นร. ม.4</t>
  </si>
  <si>
    <t>โรงเรียนแหลมงอบ</t>
  </si>
  <si>
    <t>ม.ค.63-มิ.ย.63</t>
  </si>
  <si>
    <t>ใม่ใช้งบ</t>
  </si>
  <si>
    <t>อุษา</t>
  </si>
  <si>
    <t>ประชาชน</t>
  </si>
  <si>
    <t>อสม.</t>
  </si>
  <si>
    <t>399 คน</t>
  </si>
  <si>
    <t>รพ.สต.แต่ละแห่ง</t>
  </si>
  <si>
    <t>ต.ค.62พ.ย.62</t>
  </si>
  <si>
    <t>วาริน/ผอ.รพ.สต. ทุกแห่ง</t>
  </si>
  <si>
    <t>ผู้สูบบุหรี่</t>
  </si>
  <si>
    <t>200คน</t>
  </si>
  <si>
    <t>สุวิมล/ผอ.รพ.สต.ทุกแห่ง</t>
  </si>
  <si>
    <t>ผู้ผ่านการบำบัดช่วยเหลือ</t>
  </si>
  <si>
    <t>ผู้นำได้รับความรู้สามารถให้การดูแลผู้ใช้ยาได้</t>
  </si>
  <si>
    <t>บ้านแหลมมะขาม</t>
  </si>
  <si>
    <t>ปชช.วัยทำงานอายุ 30-44ปีในเขตต.แหลมงอบ</t>
  </si>
  <si>
    <t>701 คน</t>
  </si>
  <si>
    <t>ปชช.วัยทำงานอายุ 30-44ปีมีค่า BMI อยู่ในช่วง 18.5 - 22.3ร้อยละ 54.08</t>
  </si>
  <si>
    <t>สายทิพย์</t>
  </si>
  <si>
    <t>ผู้ป่วย
.-Stroke
.-DM HT ที่ CVD risk 20 ขึ้นไป 
.-ขาดนัด</t>
  </si>
  <si>
    <t>กิจกรรม  2.4.3  โรงเรียน Stoke/ STEMI สัญจร ตำบลคลองใหญ่
.-รณรงค์ประชาสัมพันธ์ Stoke/STEMI Alert(ประเด็นใหม่ BENC-FAST Track ) ในกลุ่มเสี่ยง/ชุมชน
.-ประสานท้องถิ่นสนับสนุนการประชาสัมพันธ์ โปสเตอร์
.-วิเคราะห์ปัญหาใน พท.เพื่อปรับกลยุทธ์/ปรับรูปแบบการจัดบริการ/ควบคุม</t>
  </si>
  <si>
    <t>.-อัตราผู้ป่วยเบาหวานสามารถคุมระดับ Hba1C&lt;7% ร้อยละ 40
.-อัตราผู้ป่วย HT ควบคุมความดันได้ดี(น้อยกว่า 40/90 mmhg ร้อยละ 50</t>
  </si>
  <si>
    <t>อรสา
ปราณีและทีมຯ</t>
  </si>
  <si>
    <t>กิจกรรม 2.5.2  อบรมปรับเปลี่ยนพฤติกรรมปรับพฤติกรรมเดิม เพิ่มพฤติกรรมใหม่ ห่างไกลโรคเรื้อรังในกลุ่มผู้ป่วยโรคเรื้อรัง</t>
  </si>
  <si>
    <t>กิจกรรม 2.5.3  อบรมปรับเปลี่ยนพฤติกรรมปรับพฤติกรรมเดิม เพิ่มพฤติกรรมใหม่ ห่างไกลโรคเรื้อรังในกลุ่มผู้ป่วยโรคเรื้อรัง</t>
  </si>
  <si>
    <t>กิจกรรม  2.4.4  โรงเรียน Stoke/ STEMI สัญจร ตำบลคลองใหญ่
.-รณรงค์ประชาสัมพันธ์ Stoke/STEMI Alert(ประเด็นใหม่ BENC-FAST Track ) ในกลุ่มเสี่ยง/ชุมชน
.-ประสานท้องถิ่นสนับสนุนการประชาสัมพันธ์ โปสเตอร์
.-วิเคราะห์ปัญหาใน พท.เพื่อปรับกลยุทธ์/ปรับรูปแบบการจัดบริการ/ควบคุม</t>
  </si>
  <si>
    <t>อุบัติการณ์การฆ่าตัวตายสำเร็จหรือทำร้ายผู้อื่นของผู้ติดยาเสพติด เท่ากับ 0
.-อัตราการบำบัดรักษายาเสพติดสำเร็จ ไม่กลับไปเสพซ้ำ ภายใน 3 เดือนแรก ร้อยละ 92 และภายใน 1 ปีแรก ร้อยละ 80
.-อัตราการบำบัดผู้เสพสารเสพติด (ในรายสมัครใจ) ไม่ครบตามเกณฑ์ (Drop out) ไม่เกิน ร้อยละ 15</t>
  </si>
  <si>
    <t>พ.ค.63</t>
  </si>
  <si>
    <t>ค่าอาหารว่างและเครื่องดื่ม 70 คนๆละ 20 บาท 2 มื้อ เป็นเงิน 2,800 บาท ค่าอาหารกลางวัน 70 คนๆละ50 บาท 1 มื้อ เป็นเงิน 3,500 บาท 
.-ค่าวิทยากร 2 คนๆละ 1,500 บาทเป็นเงิน 3,000บาท 
.-ค่าวัสดุในการอบรม 1,000 บาท</t>
  </si>
  <si>
    <t>กิจกรรม 1.7 ประชุมคณะกรรมการนิเทศงานแบบบูรณาการและพัฒนามาตรฐาน รพ.สต.ติดดาวกำหนดรูปแบบ แนวทางการนิเทศ การเยี่ยม บูรณาการและพัฒนามาตรฐาน รพ.สต.ติดดาว โดยกำหนดรูปแบบและแนวทางการพัฒนามาตรฐาน</t>
  </si>
  <si>
    <t>คณะกรรมการนิเทศงาน</t>
  </si>
  <si>
    <t>กิจกรรม 2.10 ตรวจประเมินสมรรถนะปอดด้วยเครื่อง Spirometer</t>
  </si>
  <si>
    <t>ผู้ป่วย COPD Asthma</t>
  </si>
  <si>
    <t>7,14,21,28 ม.ค.63
4,11,18,25 ก.พ.63
3,10,17,24 มี.ค.63</t>
  </si>
  <si>
    <t>98 คน</t>
  </si>
  <si>
    <t xml:space="preserve">.-ค่าอาหารว่างและเครื่องดื่ม 98 คนๆละ 20 บาท </t>
  </si>
  <si>
    <t>ปองจิต/วิชุดา</t>
  </si>
  <si>
    <t>กิจกรรม 2.11 กลุ่มเยาวชนจัดกิจกรรมให้ความรู้เรื่องโรคเอดส์ในโรงเรียนมัธยม จัดแจกถุงยางอนามัยไว้ในชุมชน</t>
  </si>
  <si>
    <t>กิจกรรม 2.12 เฝ้าระวังการติดเชื้อ HIV และสำรวจพฤติกรรมเสี่ยง HIV</t>
  </si>
  <si>
    <t>กิจกรรม 2.13จัดกิจกรรมในชมรมผู้ติดเชื้อ/ผู้ป่วยเอดส์</t>
  </si>
  <si>
    <t>กิจกรรม 2.14  เยี่ยมบ้านโดยแกนนำ</t>
  </si>
  <si>
    <t>กิจกรรม 2.15 จัดอบรมให้ความรู้เกี่ยวกับโรคเอดส์</t>
  </si>
  <si>
    <t>กิจกรรม 2.16 ประชุมแลกเปลี่ยนเรียนรู้คณะกรรมการศูนย์พึ่งได้/conference case</t>
  </si>
  <si>
    <t xml:space="preserve">กิจกรรม 2.17 ตรวจคัดกรองมะเร็งปากมดลูก
</t>
  </si>
  <si>
    <t>กิจกรรม 2.18 บริการจัดการศูนย์เอื้ออาทรผู้สูงอายุ สาขาอำเภอแหลมงอบ ประจำปี 2563</t>
  </si>
  <si>
    <t>กิจกรรม 2.19 ประชุมแลกเปลี่ยนเรียนรู้ผู้ช่วยเหลือดูแลผู้สูงอายุ</t>
  </si>
  <si>
    <t>กิจกรรม 2.20 คัดกรองผู้เสพ/ผู้ติดสารเสพติดเข้ารับการบำบัด/ค่ายปรับเปลี่ยนพฤติกรรม</t>
  </si>
  <si>
    <t>กิจกรรม 2.21 กิจกรรมการลดอันตรายจากการใช้สารเสพติด</t>
  </si>
  <si>
    <t>กิจกรรม 2.22 อบสมุนไพรในผู้ป่วยที่เข้ารับยาเสพติด</t>
  </si>
  <si>
    <t>กิจกรรม 2.23 บำบัดรักษาผู้เสพ/ผู้ติดสารเสพติด</t>
  </si>
  <si>
    <t>กิจกรรม 2.24 ติดตามผู้ป่วยที่บำบัดยาเสพติดครบกำหนด</t>
  </si>
  <si>
    <t>กิจกรรม 2.25 จัดทำรายงานและการบันทึกข้อมูลรายงานผ่านระบบอินเตอร์</t>
  </si>
  <si>
    <t>กิจกรรม 2.26 ติดตาม(โครงการ 3 ล้าน 3 ปี เลิกบุหรี่ทั่วไทยเทิดไท้องค์ราชัน</t>
  </si>
  <si>
    <t>กิจกรรม 2.27 คัดกรองบุหรี่และยาเสพติดโดยการตรวจปัสสาวะ เป่า CO ใน นร.</t>
  </si>
  <si>
    <t xml:space="preserve">กิจกรรม 2.28 จัดกิจกรรมรณรงค์กลุ่มคนรักสุขภาพ </t>
  </si>
  <si>
    <t>กิจกรรม 2.29 ให้ความรู้อสม.ในการเลิกบุหรี่/สุราและบันทึกพฤติกรรมการสูบบุหรี่ของ ปปช.</t>
  </si>
  <si>
    <t>กิจกรรม 2.30 คัดกรองผู้สูบบุหรี่โดย อสม.</t>
  </si>
  <si>
    <t>กิจกรรม 2.31 ผู้สูบบุหรี่/สุราที่ได้การบำบัดเพื่อช่วยให้เลิกบุหรี่/สุราภายใน 6 เดือน-1 ปี</t>
  </si>
  <si>
    <t>กิจกรรม 2.32 เข้าประชุมให้ความรู้ผู้นำหมู่บ้านในการบำบัดรักษาและฟื้นฟูผู้ป่วยยาเสพติดโดยมีส่วนร่วมของชุมชน ม.3บ้านแหลมมะขาม</t>
  </si>
  <si>
    <t>กิจกรรม 2.33 บูรณาการร่วมกับงานคัดกรอง NCD ให้ความรู้เรื่องอาหารออกกำลังกาย อารมณ์ นัดติดตามประเมินผล</t>
  </si>
  <si>
    <t>ค่าอาหารว่างและเครื่องดื่ม 15 คนๆละ 20 บาท 2 มื้อ เป็นเงิน 600 บาท
ค่าอาหารกลางวัน 15 คนๆละ 50 บาท 1 มื้อ เป็นเงิน 750 บาท รวมทั้งหมด 1,350</t>
  </si>
  <si>
    <t>รพ.สต.ติดดาว
สสอ.แหลมงอบ</t>
  </si>
  <si>
    <t>กิจกรรม 1.8 จัดทำรูปเล่มแผนปฏิบัติการ คปสอ.แหลมงอบปี 2563  สำหรับ รพ.สต./สสอ.</t>
  </si>
  <si>
    <t>สสอ.(1)
รพ.สต.(7)</t>
  </si>
  <si>
    <t>8 เล่ม</t>
  </si>
  <si>
    <t>จนท. รพ.สต. 7 แห่ง</t>
  </si>
  <si>
    <t xml:space="preserve">รพ.สต. </t>
  </si>
  <si>
    <t>ม.ค.63
พ.ค.63</t>
  </si>
  <si>
    <t>กิจกรรม 1.9 ประชุมตรวจสอบเกณฑ์ประเมินเพื่อพัฒนางาน รพ.สต.ติดดาว
1.ศึกษาเกณฑ์การประเมิน
2.ดูความก้าวหน้า/พัฒนาส่วนขาด</t>
  </si>
  <si>
    <t xml:space="preserve">ค่าอาหารว่างและเครื่องดื่ม 12 คนๆละ 20 บาท 2 มื้อ 8 วัน เป็นเงิน 3,840 บาท 
ค่าอาหารกลางวัน 12 คน ๆละ 50 บาท 1 มื้อ 8 วัน เป็นเงิน 4,800 บาท 
</t>
  </si>
  <si>
    <t>กจกรรม 1.10 รับการตรวจเยี่ยมเสริมพลังและประเมิน รพ.สต.ติดดาว จากทีมประเมิน สสจ.ตราด</t>
  </si>
  <si>
    <t>รพ.สต.ทีมประเมิน สสจ.ตราด 15 คน</t>
  </si>
  <si>
    <t>รพ.สต.</t>
  </si>
  <si>
    <t>ค่าอาหารว่างและเครื่องดื่ม 15 คนๆละ 20 บาท 2 มื้อ 3 วัน เป็นเงิน 1,800 บาท 
ค่าอาหารกลางวัน 15 คนๆละ 50 บาท 1 มื้อ 3 วัน เป็นเงิน 2,250 บาท</t>
  </si>
  <si>
    <t xml:space="preserve">กิจกรม 2.13 การสอบเทียบเครื่องมือแพทย์ระดับเสี่ยงสูง ปานกลางและพื้นฐาน โดยศูนย์สนับสนุนบริการสุขภาพที่ 6 </t>
  </si>
  <si>
    <t>78 คน
44 คน
22 คน
31 คน
17 คน
55 คน
46 คน
106 คน
9 คน
รวม 408 คน</t>
  </si>
  <si>
    <t>.-ไวนิล 1 แผ่น, ป้ายงาน 1 แผ่น เป็นเงิน 1,000 บาท
.-สมุด 50 เล่มๆละ 25 บาท เป็นเงิน 1,250 บาท
.-อาหารว่างและเครื่องดื่ม 50 คนๆละ 20 บาทเป็นเงิน 1,000 บาท</t>
  </si>
  <si>
    <t>.-ค่าอาหารว่างและเครื่องดื่ม 15 คนๆละ20 บาท 4 มื้อ เป็นเงิน 1,200 บาท
.-ค่าอาหารกลางวัน 15 คนๆละ 50 บาท 2 มื้อ เป็นเงิน 1,500 บาท</t>
  </si>
  <si>
    <t xml:space="preserve">จัดทำป้ายไวนิลประชาสัมพันธ์ 
จำนวน 1 ป้ายๆละ 750 บาท 
 </t>
  </si>
  <si>
    <t xml:space="preserve"> - ค่าอาหารว่างและเครื่องดื่ม 18 คนๆ 2 มื้อๆละ 20 บาท 2 รุ่น  เป็นเงิน 1,440 บาท 
- ค่าอาหารกลางวัน 18 คน 1 มื้อๆละ 50 บาท 2 รุ่น เป็นเงิน 1,800 บาท
- ค่าวิทยากร 1 คน  2 วันๆละ 6 ชม.ๆละ 300 บาท เป็นเงิน3,600 บาท</t>
  </si>
  <si>
    <t>ค่าอาหารว่างและเครื่องดื่ม 30 คนๆละ 20 บาท 1 มื้อ เป็นเงิน 600 บาท 
ค่าวิทยากร 1 คน 3 ชั่วโมงๆละ  300 บาท   รวมเป็นเงิน 900 บาท</t>
  </si>
  <si>
    <t>กิจกรรม 2.3.1 ตรวจจอประสาทตา (Fundus Camera)วัดความดันลูกตา/ส่งอ่านจอประสาทตาโดยจักษุแพทย์/ตรวจช่องปาก/ตรวจเท้าปัญหาที่เท้า (Monofilament/Podoscops)/อบรมความรู้ภาวะแทรกซ้อนเรื่องการปรับเปลี่ยนพฤติกรรม</t>
  </si>
  <si>
    <t>กิจกรรม 2.3.2 ตรวจจอประสาทตา (Fundus Camera)วัดความดันลูกตา/ส่งอ่านจอประสาทตาโดยจักษุแพทย์/ตรวจช่องปาก/ตรวจเท้าปัญหาที่เท้า (Monofilament/Podoscops)/อบรมความรู้ภาวะแทรกซ้อนเรื่องการปรับเปลี่ยนพฤติกร</t>
  </si>
  <si>
    <t>กิจกรรม 2.3.3 ตรวจจอประสาทตา (Fundus Camera)วัดความดันลูกตา/ส่งอ่านจอประสาทตาโดยจักษุแพทย์/ตรวจช่องปาก/ตรวจเท้าปัญหาที่เท้า (Monofilament/Podoscops)/อบรมความรู้ภาวะแทรกซ้อนเรื่องการปรับเปลี่ยนพฤติกร</t>
  </si>
  <si>
    <t>กิจกรรม 2.3.4 ตรวจจอประสาทตา (Fundus Camera)วัดความดันลูกตา/ส่งอ่านจอประสาทตาโดยจักษุแพทย์/ตรวจช่องปาก/ตรวจเท้าปัญหาที่เท้า (Monofilament/Podoscops)/อบรมความรู้ภาวะแทรกซ้อนเรื่องการปรับเปลี่ยนพฤติกร</t>
  </si>
  <si>
    <t>กิจกรรม 2.3.5 ตรวจจอประสาทตา (Fundus Camera)วัดความดันลูกตา/ส่งอ่านจอประสาทตาโดยจักษุแพทย์/ตรวจช่องปาก/ตรวจเท้าปัญหาที่เท้า (Monofilament/Podoscops)/อบรมความรู้ภาวะแทรกซ้อนเรื่องการปรับเปลี่ยนพฤติกร</t>
  </si>
  <si>
    <t>กิจกรรม  2.4.1  โรงเรียน Stoke/ STEMI สัญจร ตำบลคลองใหญ่
.-รณรงค์ประชาสัมพันธ์ Stoke/STEMI Alert(ประเด็นใหม่ BENC-FAST Track ) ในกลุ่มเสี่ยง/ชุมชน
.-ประสานท้องถิ่นสนับสนุนการประชาสัมพันธ์ โปสเตอร์
.-วิเคราะห์ปัญหาใน พท.เพื่อปรับกลยุทธ์/ปรับรูปแบบการจัดบริการ/ควบคุม</t>
  </si>
  <si>
    <t>กิจกรรม  2.4.2 โรงเรียน Stoke/ STEMI สัญจร ตำบลคลองใหญ่
.-รณรงค์ประชาสัมพันธ์ Stoke/STEMI Alert(ประเด็นใหม่ BENC-FAST Track ) ในกลุ่มเสี่ยง/ชุมชน
.-ประสานท้องถิ่นสนับสนุนการประชาสัมพันธ์ โปสเตอร์
.-วิเคราะห์ปัญหาใน พท.เพื่อปรับกลยุทธ์/ปรับรูปแบบการจัดบริการ/ควบคุม</t>
  </si>
  <si>
    <t>กิจกรรม  2.4.5  โรงเรียน Stoke/ STEMI สัญจร ตำบลคลองใหญ่
.-รณรงค์ประชาสัมพันธ์ Stoke/STEMI Alert(ประเด็นใหม่ BENC-FAST Track ) ในกลุ่มเสี่ยง/ชุมชน
.-ประสานท้องถิ่นสนับสนุนการประชาสัมพันธ์ โปสเตอร์
.-วิเคราะห์ปัญหาใน พท.เพื่อปรับกลยุทธ์/ปรับรูปแบบการจัดบริการ/ควบคุม</t>
  </si>
  <si>
    <t>กิจกรรม 2.5.1 อบรมปรับเปลี่ยนพฤติกรรมปรับพฤติกรรมเดิม เพิ่มพฤติกรรมใหม่ ห่างไกลโรคเรื้อรังในกลุ่มผู้ป่วยโรคเรื้อรัง</t>
  </si>
  <si>
    <t>กิจกรรม 2.5.4  อบรมปรับเปลี่ยนพฤติกรรมปรับพฤติกรรมเดิม เพิ่มพฤติกรรมใหม่ ห่างไกลโรคเรื้อรังในกลุ่มผู้ป่วยโรคเรื้อรัง</t>
  </si>
  <si>
    <t>กิจกรรม 2.5.5 อบรมปรับเปลี่ยนพฤติกรรมปรับพฤติกรรมเดิม เพิ่มพฤติกรรมใหม่ ห่างไกลโรคเรื้อรังในกลุ่มผู้ป่วยโรคเรื้อรัง</t>
  </si>
  <si>
    <t>26 พ.ค.63</t>
  </si>
  <si>
    <t xml:space="preserve">.-ค่าอาหารว่างและเครื่องดื่ม 4 มื้อๆละ 20 บาท จำนวน 12 คนเป็นเงิน 960 บาท     
.-ค่าอาหารกลางวัน 2มื้อๆละ 50บาท จำนวน 12 คน เป็นเงิน 1,200 บาท        </t>
  </si>
  <si>
    <t xml:space="preserve"> จนท.ที่เกี่ยวข้อง  </t>
  </si>
  <si>
    <t xml:space="preserve">นภา,พรรัตน์ </t>
  </si>
  <si>
    <t xml:space="preserve">  งบ PP = 17,710 บาท  งบ บำรุง = 4,960 บาท</t>
  </si>
  <si>
    <t>22,670 บาท (สองหมื่นสองพันหกร้อยเจ็ดสิบบาทถ้วน)</t>
  </si>
  <si>
    <t xml:space="preserve">กิจกรรม 1.11 ประเมินมาตรฐานทางห้องปฏิบัติการด้านการแพทย์และสาธารณสุข (LAB)โดยองค์กรภายนอก </t>
  </si>
  <si>
    <t>7 แห่ง</t>
  </si>
  <si>
    <t xml:space="preserve">ประเมินมาตรฐานทางห้องปฏิบัติการด้านการแพทย์และสาธารณสุข (LAB)โดยองค์กรภายนอก </t>
  </si>
  <si>
    <t>1-20พ.ย.62</t>
  </si>
  <si>
    <t>-ค่าอาหารว่างและเครื่องดื่ม 54 คนๆละ 20 บาท 2 มื้อ เป็นเงิน 2,160 บาท
-ค่าอาหารกลางวัน 54 คน ๆ ละ 50 บาท 1 มื้อ เป็นเงิน 2,700 บาท
-ค่าวัสดุในการอบรม 
2,0๐๐ บาท</t>
  </si>
  <si>
    <t xml:space="preserve"> งบ PP = 139,110บาท    งบ บำรุง= 7,360 บาท งบท้องถิ่น = 37,320 บาท</t>
  </si>
  <si>
    <t>183,790 บาท (หนึ่งแสนแปดหมื่นสามพันเจ็ดร้อยเก้าสิบบาทถ้วน)</t>
  </si>
  <si>
    <t>งบเงินบำรุง = 68,960บาท  งบ PP =  18,550บาท งบท้องถิ่น = 387,060 บาท งบสสจ. = 6,600 บาท</t>
  </si>
  <si>
    <t>481,170 บาท (สี่แสนแปดหมื่นหนึ่งพันหนึ่งร้อยเจ็ดสิบบาทถ้วน)</t>
  </si>
  <si>
    <t>.-ค่าอาหารว่าง และเครื่องดื่มมื้อละ 20 บาท จำนวน 1 มื้อ จำนวน 140 คน คิดเป็นเงิน 2,800 บาท
.-ค่าวทยากร 2 คน ชม.ละ600 บาท 4 ชม.เป็นเงิน 4,800 บาท</t>
  </si>
  <si>
    <t>498,160บาท (สี่แสนเก้าหมื่นแปดพันหนึ่งร้อยหกสิบบาทถ้วน)</t>
  </si>
  <si>
    <t xml:space="preserve">  งบ บำรุง = 498,160 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</si>
</sst>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4" formatCode="_-&quot; &quot;* #,##0.00_-;\-&quot; &quot;* #,##0.00_-;_-&quot; &quot;* &quot;-&quot;??_-;_-@_-"/>
    <numFmt numFmtId="43" formatCode="_-* #,##0.00_-;\-* #,##0.00_-;_-* &quot;-&quot;??_-;_-@_-"/>
    <numFmt numFmtId="187" formatCode="[$-D07041E]0"/>
    <numFmt numFmtId="188" formatCode="_-&quot; &quot;* #,##0_-;\-&quot; &quot;* #,##0_-;_-&quot; &quot;* &quot;-&quot;??_-;_-@_-"/>
    <numFmt numFmtId="189" formatCode="[$-107041E]d&quot; &quot;mmm&quot; &quot;yy;@"/>
    <numFmt numFmtId="190" formatCode="_-* #,##0_-;\-* #,##0_-;_-* &quot;-&quot;??_-;_-@_-"/>
    <numFmt numFmtId="191" formatCode="[$-D07041E]d\ mmm\ yy;@"/>
    <numFmt numFmtId="192" formatCode="\t0.0"/>
    <numFmt numFmtId="193" formatCode="0_ ;\-0\ "/>
    <numFmt numFmtId="194" formatCode="[&lt;=99999999][$-D000000]0\-####\-####;[$-D000000]#\-####\-####"/>
  </numFmts>
  <fonts count="5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IT๙"/>
      <family val="2"/>
    </font>
    <font>
      <sz val="16"/>
      <name val="TH SarabunIT๙"/>
      <family val="2"/>
    </font>
    <font>
      <b/>
      <sz val="14"/>
      <name val="TH SarabunIT๙"/>
      <family val="2"/>
    </font>
    <font>
      <sz val="10"/>
      <name val="Arial"/>
      <family val="2"/>
    </font>
    <font>
      <sz val="14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1"/>
      <color indexed="8"/>
      <name val="Tahoma"/>
      <family val="2"/>
      <charset val="222"/>
    </font>
    <font>
      <sz val="12"/>
      <name val="TH SarabunIT๙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8"/>
      <color theme="1"/>
      <name val="4815_KwangMD_Catthai"/>
    </font>
    <font>
      <b/>
      <sz val="18"/>
      <color theme="1"/>
      <name val="4815_KwangMD_Catthai"/>
    </font>
    <font>
      <b/>
      <sz val="20"/>
      <color theme="1"/>
      <name val="4815_KwangMD_Catthai"/>
    </font>
    <font>
      <sz val="16"/>
      <color theme="1"/>
      <name val="4815_KwangMD_Catthai"/>
    </font>
    <font>
      <sz val="16"/>
      <color theme="1"/>
      <name val="Tahoma"/>
      <family val="2"/>
      <charset val="222"/>
      <scheme val="minor"/>
    </font>
    <font>
      <b/>
      <sz val="12"/>
      <name val="TH SarabunIT๙"/>
      <family val="2"/>
    </font>
    <font>
      <b/>
      <sz val="15.5"/>
      <name val="TH SarabunIT๙"/>
      <family val="2"/>
    </font>
    <font>
      <b/>
      <sz val="13.5"/>
      <name val="TH SarabunIT๙"/>
      <family val="2"/>
    </font>
    <font>
      <sz val="12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b/>
      <sz val="18"/>
      <color theme="1"/>
      <name val="TH SarabunPSK"/>
      <family val="2"/>
    </font>
    <font>
      <b/>
      <sz val="18"/>
      <name val="TH SarabunIT๙"/>
      <family val="2"/>
    </font>
    <font>
      <sz val="14"/>
      <name val="Times New Roman"/>
      <family val="1"/>
    </font>
    <font>
      <sz val="14"/>
      <color theme="1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sz val="16"/>
      <color theme="1"/>
      <name val="Calibri"/>
      <family val="2"/>
    </font>
    <font>
      <b/>
      <sz val="16"/>
      <name val="Calibri"/>
      <family val="2"/>
    </font>
    <font>
      <sz val="11"/>
      <color theme="1"/>
      <name val="TH SarabunIT๙"/>
      <family val="2"/>
    </font>
    <font>
      <sz val="16"/>
      <name val="TH SarabunPSK"/>
      <family val="2"/>
    </font>
    <font>
      <sz val="16"/>
      <name val="Calibri"/>
      <family val="2"/>
    </font>
    <font>
      <sz val="16"/>
      <color rgb="FFFF0000"/>
      <name val="TH SarabunIT๙"/>
      <family val="2"/>
    </font>
    <font>
      <sz val="14"/>
      <color rgb="FFFF0000"/>
      <name val="TH SarabunIT๙"/>
      <family val="2"/>
    </font>
    <font>
      <sz val="12.6"/>
      <name val="TH SarabunIT๙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.8"/>
      <name val="TH SarabunIT๙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b/>
      <sz val="14"/>
      <color theme="1"/>
      <name val="Calibri"/>
      <family val="2"/>
    </font>
    <font>
      <sz val="13.5"/>
      <color theme="1"/>
      <name val="TH SarabunIT๙"/>
      <family val="2"/>
    </font>
    <font>
      <sz val="15.5"/>
      <color theme="1"/>
      <name val="TH SarabunIT๙"/>
      <family val="2"/>
    </font>
    <font>
      <b/>
      <sz val="16"/>
      <color theme="1"/>
      <name val="Calibri"/>
      <family val="2"/>
    </font>
    <font>
      <b/>
      <sz val="18"/>
      <color theme="1"/>
      <name val="TH SarabunIT๙"/>
      <family val="2"/>
    </font>
    <font>
      <b/>
      <sz val="16"/>
      <color rgb="FFFF0000"/>
      <name val="TH SarabunIT๙"/>
      <family val="2"/>
    </font>
    <font>
      <b/>
      <sz val="16"/>
      <color rgb="FFFF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2">
    <xf numFmtId="0" fontId="0" fillId="0" borderId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1" fontId="5" fillId="0" borderId="0"/>
    <xf numFmtId="0" fontId="1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0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0" fontId="5" fillId="0" borderId="0"/>
    <xf numFmtId="0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84">
    <xf numFmtId="0" fontId="0" fillId="0" borderId="0" xfId="0"/>
    <xf numFmtId="0" fontId="3" fillId="0" borderId="0" xfId="0" applyFont="1" applyFill="1" applyAlignment="1">
      <alignment vertical="top"/>
    </xf>
    <xf numFmtId="187" fontId="2" fillId="0" borderId="0" xfId="0" applyNumberFormat="1" applyFont="1" applyFill="1" applyAlignment="1">
      <alignment horizontal="center" vertical="top"/>
    </xf>
    <xf numFmtId="187" fontId="2" fillId="0" borderId="0" xfId="0" applyNumberFormat="1" applyFont="1" applyFill="1" applyAlignment="1">
      <alignment horizontal="left" vertical="top"/>
    </xf>
    <xf numFmtId="187" fontId="4" fillId="0" borderId="0" xfId="0" applyNumberFormat="1" applyFont="1" applyFill="1" applyAlignment="1">
      <alignment horizontal="center" vertical="top"/>
    </xf>
    <xf numFmtId="0" fontId="3" fillId="0" borderId="0" xfId="2" applyFont="1" applyFill="1" applyAlignment="1">
      <alignment horizontal="center"/>
    </xf>
    <xf numFmtId="0" fontId="3" fillId="0" borderId="0" xfId="2" applyFont="1" applyFill="1"/>
    <xf numFmtId="2" fontId="2" fillId="0" borderId="0" xfId="2" applyNumberFormat="1" applyFont="1" applyFill="1" applyBorder="1" applyAlignment="1">
      <alignment vertical="top" wrapText="1"/>
    </xf>
    <xf numFmtId="2" fontId="4" fillId="0" borderId="0" xfId="2" applyNumberFormat="1" applyFont="1" applyFill="1" applyBorder="1" applyAlignment="1">
      <alignment vertical="top" wrapText="1"/>
    </xf>
    <xf numFmtId="0" fontId="6" fillId="0" borderId="0" xfId="2" applyFont="1" applyFill="1"/>
    <xf numFmtId="0" fontId="6" fillId="0" borderId="0" xfId="2" applyFont="1" applyFill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right" vertical="center"/>
    </xf>
    <xf numFmtId="2" fontId="2" fillId="0" borderId="0" xfId="2" applyNumberFormat="1" applyFont="1" applyFill="1" applyAlignment="1">
      <alignment horizontal="center" vertical="top"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2" fillId="0" borderId="3" xfId="2" applyFont="1" applyFill="1" applyBorder="1" applyAlignment="1">
      <alignment horizontal="left" vertical="center"/>
    </xf>
    <xf numFmtId="0" fontId="2" fillId="0" borderId="3" xfId="2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/>
    </xf>
    <xf numFmtId="0" fontId="3" fillId="0" borderId="3" xfId="2" quotePrefix="1" applyFont="1" applyFill="1" applyBorder="1" applyAlignment="1">
      <alignment horizontal="left" vertical="top" wrapText="1"/>
    </xf>
    <xf numFmtId="1" fontId="6" fillId="0" borderId="3" xfId="2" applyNumberFormat="1" applyFont="1" applyFill="1" applyBorder="1" applyAlignment="1">
      <alignment horizontal="center" vertical="top" wrapText="1"/>
    </xf>
    <xf numFmtId="188" fontId="3" fillId="0" borderId="3" xfId="2" applyNumberFormat="1" applyFont="1" applyFill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3" fillId="0" borderId="3" xfId="0" applyFont="1" applyFill="1" applyBorder="1"/>
    <xf numFmtId="41" fontId="3" fillId="0" borderId="3" xfId="0" applyNumberFormat="1" applyFont="1" applyFill="1" applyBorder="1" applyAlignment="1">
      <alignment horizontal="center" vertical="top" wrapText="1"/>
    </xf>
    <xf numFmtId="188" fontId="3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/>
    </xf>
    <xf numFmtId="0" fontId="6" fillId="0" borderId="3" xfId="0" applyFont="1" applyFill="1" applyBorder="1" applyAlignment="1">
      <alignment horizontal="center" vertical="top"/>
    </xf>
    <xf numFmtId="0" fontId="4" fillId="0" borderId="3" xfId="2" applyFont="1" applyFill="1" applyBorder="1" applyAlignment="1">
      <alignment horizontal="center" vertical="top" wrapText="1"/>
    </xf>
    <xf numFmtId="0" fontId="6" fillId="0" borderId="0" xfId="0" applyFont="1" applyFill="1"/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/>
    </xf>
    <xf numFmtId="0" fontId="10" fillId="0" borderId="0" xfId="0" applyFont="1" applyFill="1"/>
    <xf numFmtId="0" fontId="6" fillId="4" borderId="3" xfId="0" applyFont="1" applyFill="1" applyBorder="1" applyAlignment="1">
      <alignment horizontal="center" vertical="top" wrapText="1"/>
    </xf>
    <xf numFmtId="0" fontId="3" fillId="4" borderId="0" xfId="0" applyFont="1" applyFill="1"/>
    <xf numFmtId="0" fontId="6" fillId="4" borderId="3" xfId="0" applyFont="1" applyFill="1" applyBorder="1" applyAlignment="1">
      <alignment vertical="top" wrapText="1"/>
    </xf>
    <xf numFmtId="0" fontId="8" fillId="4" borderId="3" xfId="0" applyFont="1" applyFill="1" applyBorder="1" applyAlignment="1">
      <alignment vertical="top" wrapText="1"/>
    </xf>
    <xf numFmtId="0" fontId="6" fillId="4" borderId="3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0" quotePrefix="1" applyFont="1" applyFill="1" applyBorder="1" applyAlignment="1">
      <alignment vertical="top" wrapText="1"/>
    </xf>
    <xf numFmtId="0" fontId="6" fillId="0" borderId="0" xfId="0" quotePrefix="1" applyFont="1" applyFill="1" applyBorder="1" applyAlignment="1">
      <alignment vertical="top" wrapText="1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4" xfId="0" applyFont="1" applyFill="1" applyBorder="1"/>
    <xf numFmtId="0" fontId="6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vertical="top" wrapText="1"/>
    </xf>
    <xf numFmtId="17" fontId="6" fillId="0" borderId="0" xfId="0" applyNumberFormat="1" applyFont="1" applyFill="1" applyBorder="1" applyAlignment="1">
      <alignment vertical="top" wrapText="1"/>
    </xf>
    <xf numFmtId="0" fontId="2" fillId="4" borderId="0" xfId="2" applyFont="1" applyFill="1" applyBorder="1" applyAlignment="1">
      <alignment vertical="center" wrapText="1"/>
    </xf>
    <xf numFmtId="0" fontId="2" fillId="4" borderId="0" xfId="2" applyFont="1" applyFill="1" applyBorder="1" applyAlignment="1">
      <alignment vertical="top" wrapText="1"/>
    </xf>
    <xf numFmtId="0" fontId="2" fillId="0" borderId="0" xfId="2" applyFont="1" applyFill="1" applyBorder="1" applyAlignment="1">
      <alignment vertical="top" wrapText="1"/>
    </xf>
    <xf numFmtId="190" fontId="3" fillId="0" borderId="0" xfId="1" applyNumberFormat="1" applyFont="1" applyFill="1" applyBorder="1" applyAlignment="1">
      <alignment horizontal="right" vertical="top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41" fontId="13" fillId="0" borderId="3" xfId="1" applyNumberFormat="1" applyFont="1" applyBorder="1" applyAlignment="1">
      <alignment horizontal="center" vertical="center"/>
    </xf>
    <xf numFmtId="190" fontId="13" fillId="0" borderId="3" xfId="1" applyNumberFormat="1" applyFont="1" applyBorder="1" applyAlignment="1">
      <alignment horizontal="center" vertical="center"/>
    </xf>
    <xf numFmtId="190" fontId="14" fillId="0" borderId="3" xfId="1" applyNumberFormat="1" applyFont="1" applyBorder="1" applyAlignment="1">
      <alignment horizontal="center" vertical="center"/>
    </xf>
    <xf numFmtId="188" fontId="13" fillId="0" borderId="3" xfId="1" applyNumberFormat="1" applyFont="1" applyBorder="1" applyAlignment="1">
      <alignment horizontal="center" vertical="center"/>
    </xf>
    <xf numFmtId="190" fontId="14" fillId="0" borderId="3" xfId="0" applyNumberFormat="1" applyFont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6" fillId="7" borderId="0" xfId="0" applyFont="1" applyFill="1" applyBorder="1" applyAlignment="1">
      <alignment horizontal="center" vertical="center"/>
    </xf>
    <xf numFmtId="190" fontId="17" fillId="7" borderId="0" xfId="0" applyNumberFormat="1" applyFont="1" applyFill="1"/>
    <xf numFmtId="0" fontId="0" fillId="8" borderId="0" xfId="0" applyFont="1" applyFill="1"/>
    <xf numFmtId="190" fontId="17" fillId="8" borderId="0" xfId="0" applyNumberFormat="1" applyFont="1" applyFill="1"/>
    <xf numFmtId="188" fontId="2" fillId="0" borderId="0" xfId="0" applyNumberFormat="1" applyFont="1" applyFill="1" applyAlignment="1">
      <alignment horizontal="center" vertical="top"/>
    </xf>
    <xf numFmtId="0" fontId="3" fillId="0" borderId="0" xfId="2" applyFont="1" applyFill="1" applyAlignment="1">
      <alignment horizontal="center" vertical="center"/>
    </xf>
    <xf numFmtId="2" fontId="4" fillId="0" borderId="0" xfId="2" applyNumberFormat="1" applyFont="1" applyFill="1" applyAlignment="1">
      <alignment horizontal="center" vertical="top" wrapText="1"/>
    </xf>
    <xf numFmtId="188" fontId="2" fillId="0" borderId="3" xfId="0" applyNumberFormat="1" applyFont="1" applyFill="1" applyBorder="1" applyAlignment="1">
      <alignment horizontal="center" vertical="top" wrapText="1"/>
    </xf>
    <xf numFmtId="17" fontId="6" fillId="0" borderId="3" xfId="0" applyNumberFormat="1" applyFont="1" applyFill="1" applyBorder="1" applyAlignment="1">
      <alignment horizontal="left" vertical="top" wrapText="1"/>
    </xf>
    <xf numFmtId="0" fontId="3" fillId="0" borderId="3" xfId="2" applyFont="1" applyFill="1" applyBorder="1" applyAlignment="1">
      <alignment vertical="top" wrapText="1"/>
    </xf>
    <xf numFmtId="0" fontId="3" fillId="9" borderId="0" xfId="0" applyFont="1" applyFill="1"/>
    <xf numFmtId="0" fontId="6" fillId="4" borderId="3" xfId="2" applyFont="1" applyFill="1" applyBorder="1" applyAlignment="1">
      <alignment horizontal="center" vertical="top" wrapText="1"/>
    </xf>
    <xf numFmtId="0" fontId="3" fillId="0" borderId="3" xfId="2" applyFont="1" applyFill="1" applyBorder="1" applyAlignment="1">
      <alignment horizontal="center" vertical="center" wrapText="1"/>
    </xf>
    <xf numFmtId="2" fontId="2" fillId="0" borderId="0" xfId="2" applyNumberFormat="1" applyFont="1" applyFill="1" applyBorder="1" applyAlignment="1">
      <alignment horizontal="left" vertical="top" wrapText="1"/>
    </xf>
    <xf numFmtId="188" fontId="3" fillId="0" borderId="0" xfId="0" applyNumberFormat="1" applyFont="1" applyFill="1" applyBorder="1"/>
    <xf numFmtId="0" fontId="6" fillId="0" borderId="0" xfId="0" applyFont="1" applyFill="1" applyBorder="1"/>
    <xf numFmtId="0" fontId="3" fillId="0" borderId="0" xfId="0" applyFont="1" applyFill="1" applyAlignment="1">
      <alignment horizontal="center" vertical="center"/>
    </xf>
    <xf numFmtId="188" fontId="3" fillId="0" borderId="0" xfId="0" applyNumberFormat="1" applyFont="1" applyFill="1"/>
    <xf numFmtId="190" fontId="3" fillId="0" borderId="0" xfId="0" applyNumberFormat="1" applyFont="1" applyFill="1" applyBorder="1"/>
    <xf numFmtId="190" fontId="3" fillId="0" borderId="0" xfId="1" applyNumberFormat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2" fontId="4" fillId="4" borderId="0" xfId="2" applyNumberFormat="1" applyFont="1" applyFill="1" applyBorder="1" applyAlignment="1">
      <alignment vertical="top" wrapText="1"/>
    </xf>
    <xf numFmtId="0" fontId="6" fillId="4" borderId="3" xfId="64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vertical="top" wrapText="1"/>
    </xf>
    <xf numFmtId="17" fontId="6" fillId="0" borderId="3" xfId="2" applyNumberFormat="1" applyFont="1" applyFill="1" applyBorder="1" applyAlignment="1">
      <alignment horizontal="center" vertical="top" wrapText="1"/>
    </xf>
    <xf numFmtId="0" fontId="6" fillId="4" borderId="0" xfId="0" applyFont="1" applyFill="1"/>
    <xf numFmtId="0" fontId="6" fillId="0" borderId="3" xfId="64" quotePrefix="1" applyFont="1" applyFill="1" applyBorder="1" applyAlignment="1">
      <alignment horizontal="left" vertical="top" wrapText="1"/>
    </xf>
    <xf numFmtId="0" fontId="6" fillId="0" borderId="3" xfId="64" applyFont="1" applyFill="1" applyBorder="1" applyAlignment="1">
      <alignment horizontal="center" vertical="top" wrapText="1"/>
    </xf>
    <xf numFmtId="0" fontId="6" fillId="0" borderId="3" xfId="64" applyFont="1" applyFill="1" applyBorder="1" applyAlignment="1">
      <alignment vertical="top" wrapText="1" shrinkToFit="1"/>
    </xf>
    <xf numFmtId="49" fontId="6" fillId="0" borderId="3" xfId="64" applyNumberFormat="1" applyFont="1" applyFill="1" applyBorder="1" applyAlignment="1">
      <alignment horizontal="center" vertical="top" wrapText="1"/>
    </xf>
    <xf numFmtId="188" fontId="6" fillId="0" borderId="3" xfId="64" applyNumberFormat="1" applyFont="1" applyFill="1" applyBorder="1" applyAlignment="1">
      <alignment horizontal="center" vertical="top" wrapText="1"/>
    </xf>
    <xf numFmtId="0" fontId="6" fillId="0" borderId="3" xfId="64" applyFont="1" applyFill="1" applyBorder="1" applyAlignment="1">
      <alignment horizontal="left" vertical="top" wrapText="1"/>
    </xf>
    <xf numFmtId="49" fontId="3" fillId="0" borderId="0" xfId="64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/>
    </xf>
    <xf numFmtId="187" fontId="2" fillId="0" borderId="0" xfId="0" applyNumberFormat="1" applyFont="1" applyFill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187" fontId="2" fillId="0" borderId="0" xfId="0" applyNumberFormat="1" applyFont="1" applyFill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2" fontId="3" fillId="0" borderId="0" xfId="2" applyNumberFormat="1" applyFont="1" applyFill="1" applyBorder="1" applyAlignment="1">
      <alignment horizontal="left" vertical="top"/>
    </xf>
    <xf numFmtId="0" fontId="8" fillId="4" borderId="3" xfId="0" applyFont="1" applyFill="1" applyBorder="1" applyAlignment="1">
      <alignment vertical="top"/>
    </xf>
    <xf numFmtId="0" fontId="8" fillId="4" borderId="3" xfId="0" quotePrefix="1" applyFont="1" applyFill="1" applyBorder="1" applyAlignment="1">
      <alignment vertical="top" wrapText="1"/>
    </xf>
    <xf numFmtId="17" fontId="8" fillId="4" borderId="3" xfId="0" applyNumberFormat="1" applyFont="1" applyFill="1" applyBorder="1" applyAlignment="1">
      <alignment vertical="top" wrapText="1"/>
    </xf>
    <xf numFmtId="187" fontId="2" fillId="0" borderId="0" xfId="0" applyNumberFormat="1" applyFont="1" applyFill="1" applyAlignment="1">
      <alignment horizontal="center" vertical="top"/>
    </xf>
    <xf numFmtId="0" fontId="6" fillId="0" borderId="3" xfId="2" quotePrefix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vertical="top" wrapText="1"/>
    </xf>
    <xf numFmtId="0" fontId="7" fillId="0" borderId="0" xfId="0" applyFont="1"/>
    <xf numFmtId="0" fontId="22" fillId="0" borderId="0" xfId="0" applyFont="1"/>
    <xf numFmtId="44" fontId="8" fillId="0" borderId="0" xfId="0" applyNumberFormat="1" applyFont="1"/>
    <xf numFmtId="0" fontId="7" fillId="0" borderId="3" xfId="0" applyFont="1" applyBorder="1" applyAlignment="1">
      <alignment wrapText="1"/>
    </xf>
    <xf numFmtId="0" fontId="22" fillId="0" borderId="3" xfId="0" applyFont="1" applyBorder="1" applyAlignment="1">
      <alignment horizontal="center"/>
    </xf>
    <xf numFmtId="0" fontId="22" fillId="0" borderId="0" xfId="0" applyFont="1" applyAlignment="1">
      <alignment horizontal="center"/>
    </xf>
    <xf numFmtId="44" fontId="23" fillId="0" borderId="3" xfId="0" applyNumberFormat="1" applyFont="1" applyBorder="1" applyAlignment="1">
      <alignment horizontal="center"/>
    </xf>
    <xf numFmtId="188" fontId="22" fillId="0" borderId="3" xfId="1" applyNumberFormat="1" applyFont="1" applyBorder="1" applyAlignment="1">
      <alignment horizontal="center" vertical="center"/>
    </xf>
    <xf numFmtId="190" fontId="22" fillId="0" borderId="3" xfId="1" applyNumberFormat="1" applyFont="1" applyBorder="1" applyAlignment="1">
      <alignment horizontal="center" vertical="center"/>
    </xf>
    <xf numFmtId="188" fontId="7" fillId="0" borderId="3" xfId="1" applyNumberFormat="1" applyFont="1" applyBorder="1" applyAlignment="1">
      <alignment horizontal="center" vertical="center"/>
    </xf>
    <xf numFmtId="188" fontId="7" fillId="4" borderId="3" xfId="0" applyNumberFormat="1" applyFont="1" applyFill="1" applyBorder="1" applyAlignment="1">
      <alignment horizontal="right" vertical="center"/>
    </xf>
    <xf numFmtId="190" fontId="7" fillId="0" borderId="3" xfId="1" applyNumberFormat="1" applyFont="1" applyBorder="1" applyAlignment="1">
      <alignment horizontal="center" vertical="center"/>
    </xf>
    <xf numFmtId="41" fontId="7" fillId="0" borderId="3" xfId="1" applyNumberFormat="1" applyFont="1" applyBorder="1" applyAlignment="1">
      <alignment horizontal="center" vertical="center"/>
    </xf>
    <xf numFmtId="188" fontId="7" fillId="0" borderId="3" xfId="0" applyNumberFormat="1" applyFont="1" applyBorder="1" applyAlignment="1">
      <alignment vertical="center"/>
    </xf>
    <xf numFmtId="188" fontId="22" fillId="0" borderId="3" xfId="0" applyNumberFormat="1" applyFont="1" applyBorder="1" applyAlignment="1">
      <alignment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2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192" fontId="3" fillId="0" borderId="3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10" fillId="0" borderId="3" xfId="0" quotePrefix="1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/>
    </xf>
    <xf numFmtId="17" fontId="3" fillId="0" borderId="3" xfId="0" applyNumberFormat="1" applyFont="1" applyFill="1" applyBorder="1" applyAlignment="1">
      <alignment horizontal="center" vertical="top" wrapText="1"/>
    </xf>
    <xf numFmtId="190" fontId="16" fillId="0" borderId="3" xfId="1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top" wrapText="1"/>
    </xf>
    <xf numFmtId="17" fontId="6" fillId="0" borderId="3" xfId="0" applyNumberFormat="1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center" vertical="center" wrapText="1"/>
    </xf>
    <xf numFmtId="49" fontId="6" fillId="4" borderId="3" xfId="64" applyNumberFormat="1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28" fillId="0" borderId="3" xfId="2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left" vertical="center"/>
    </xf>
    <xf numFmtId="0" fontId="4" fillId="0" borderId="3" xfId="2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6" fillId="0" borderId="3" xfId="64" applyFont="1" applyFill="1" applyBorder="1" applyAlignment="1">
      <alignment horizontal="center" vertical="top"/>
    </xf>
    <xf numFmtId="188" fontId="6" fillId="0" borderId="0" xfId="0" applyNumberFormat="1" applyFont="1" applyFill="1"/>
    <xf numFmtId="49" fontId="6" fillId="0" borderId="3" xfId="64" applyNumberFormat="1" applyFont="1" applyFill="1" applyBorder="1" applyAlignment="1">
      <alignment horizontal="left" vertical="top" wrapText="1"/>
    </xf>
    <xf numFmtId="1" fontId="6" fillId="0" borderId="3" xfId="64" applyNumberFormat="1" applyFont="1" applyFill="1" applyBorder="1" applyAlignment="1">
      <alignment horizontal="center" vertical="top" wrapText="1"/>
    </xf>
    <xf numFmtId="49" fontId="8" fillId="4" borderId="3" xfId="0" applyNumberFormat="1" applyFont="1" applyFill="1" applyBorder="1" applyAlignment="1">
      <alignment vertical="top" wrapText="1"/>
    </xf>
    <xf numFmtId="0" fontId="8" fillId="4" borderId="3" xfId="0" applyFont="1" applyFill="1" applyBorder="1" applyAlignment="1">
      <alignment horizontal="center" vertical="top"/>
    </xf>
    <xf numFmtId="49" fontId="8" fillId="4" borderId="3" xfId="0" applyNumberFormat="1" applyFont="1" applyFill="1" applyBorder="1" applyAlignment="1">
      <alignment horizontal="left" vertical="top" wrapText="1"/>
    </xf>
    <xf numFmtId="0" fontId="8" fillId="0" borderId="3" xfId="0" applyFont="1" applyBorder="1" applyAlignment="1">
      <alignment vertical="top"/>
    </xf>
    <xf numFmtId="0" fontId="27" fillId="0" borderId="3" xfId="0" applyFont="1" applyBorder="1" applyAlignment="1">
      <alignment vertical="top"/>
    </xf>
    <xf numFmtId="3" fontId="8" fillId="0" borderId="3" xfId="0" applyNumberFormat="1" applyFont="1" applyBorder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3" xfId="0" applyFont="1" applyBorder="1"/>
    <xf numFmtId="0" fontId="27" fillId="0" borderId="3" xfId="0" applyFont="1" applyBorder="1" applyAlignment="1">
      <alignment vertical="top" wrapText="1"/>
    </xf>
    <xf numFmtId="3" fontId="8" fillId="0" borderId="3" xfId="0" applyNumberFormat="1" applyFont="1" applyBorder="1" applyAlignment="1">
      <alignment vertical="top" wrapText="1"/>
    </xf>
    <xf numFmtId="188" fontId="4" fillId="0" borderId="3" xfId="0" applyNumberFormat="1" applyFont="1" applyFill="1" applyBorder="1" applyAlignment="1">
      <alignment horizontal="center" vertical="top" wrapText="1"/>
    </xf>
    <xf numFmtId="0" fontId="29" fillId="0" borderId="3" xfId="0" applyFont="1" applyFill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top"/>
    </xf>
    <xf numFmtId="0" fontId="30" fillId="0" borderId="3" xfId="0" applyFont="1" applyBorder="1" applyAlignment="1">
      <alignment vertical="top"/>
    </xf>
    <xf numFmtId="3" fontId="7" fillId="0" borderId="3" xfId="0" applyNumberFormat="1" applyFont="1" applyBorder="1" applyAlignment="1">
      <alignment vertical="top"/>
    </xf>
    <xf numFmtId="0" fontId="6" fillId="4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/>
    </xf>
    <xf numFmtId="0" fontId="3" fillId="0" borderId="3" xfId="0" quotePrefix="1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6" fillId="0" borderId="3" xfId="2" applyFont="1" applyFill="1" applyBorder="1" applyAlignment="1">
      <alignment horizontal="center" vertical="top" wrapText="1"/>
    </xf>
    <xf numFmtId="192" fontId="3" fillId="0" borderId="3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 wrapText="1"/>
    </xf>
    <xf numFmtId="0" fontId="3" fillId="0" borderId="3" xfId="0" quotePrefix="1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2" fillId="0" borderId="3" xfId="2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/>
    </xf>
    <xf numFmtId="0" fontId="30" fillId="0" borderId="3" xfId="0" applyFont="1" applyFill="1" applyBorder="1" applyAlignment="1">
      <alignment vertical="top"/>
    </xf>
    <xf numFmtId="3" fontId="7" fillId="0" borderId="3" xfId="0" applyNumberFormat="1" applyFont="1" applyFill="1" applyBorder="1" applyAlignment="1">
      <alignment vertical="top"/>
    </xf>
    <xf numFmtId="0" fontId="7" fillId="0" borderId="3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vertical="top" wrapText="1"/>
    </xf>
    <xf numFmtId="15" fontId="7" fillId="0" borderId="3" xfId="0" applyNumberFormat="1" applyFont="1" applyFill="1" applyBorder="1" applyAlignment="1">
      <alignment vertical="top"/>
    </xf>
    <xf numFmtId="0" fontId="7" fillId="0" borderId="3" xfId="0" applyFont="1" applyFill="1" applyBorder="1" applyAlignment="1">
      <alignment horizontal="center" vertical="top" wrapText="1"/>
    </xf>
    <xf numFmtId="0" fontId="31" fillId="0" borderId="3" xfId="2" applyFont="1" applyFill="1" applyBorder="1" applyAlignment="1">
      <alignment horizontal="center" vertical="top" wrapText="1"/>
    </xf>
    <xf numFmtId="49" fontId="32" fillId="0" borderId="3" xfId="0" applyNumberFormat="1" applyFont="1" applyBorder="1" applyAlignment="1">
      <alignment horizontal="center" vertical="top"/>
    </xf>
    <xf numFmtId="3" fontId="7" fillId="0" borderId="5" xfId="0" applyNumberFormat="1" applyFont="1" applyBorder="1" applyAlignment="1">
      <alignment vertical="top"/>
    </xf>
    <xf numFmtId="0" fontId="8" fillId="0" borderId="3" xfId="0" quotePrefix="1" applyFont="1" applyBorder="1" applyAlignment="1">
      <alignment vertical="top" wrapText="1"/>
    </xf>
    <xf numFmtId="49" fontId="8" fillId="0" borderId="3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left" vertical="top" wrapText="1" indent="1"/>
    </xf>
    <xf numFmtId="0" fontId="28" fillId="0" borderId="3" xfId="2" applyFont="1" applyFill="1" applyBorder="1" applyAlignment="1">
      <alignment horizontal="left" vertical="top"/>
    </xf>
    <xf numFmtId="0" fontId="28" fillId="0" borderId="3" xfId="2" applyFont="1" applyFill="1" applyBorder="1" applyAlignment="1">
      <alignment horizontal="center" vertical="top"/>
    </xf>
    <xf numFmtId="0" fontId="6" fillId="4" borderId="3" xfId="64" applyFont="1" applyFill="1" applyBorder="1" applyAlignment="1">
      <alignment horizontal="center" vertical="top" wrapText="1"/>
    </xf>
    <xf numFmtId="0" fontId="6" fillId="4" borderId="3" xfId="64" quotePrefix="1" applyFont="1" applyFill="1" applyBorder="1" applyAlignment="1">
      <alignment horizontal="left" vertical="top" wrapText="1"/>
    </xf>
    <xf numFmtId="0" fontId="6" fillId="4" borderId="3" xfId="64" applyFont="1" applyFill="1" applyBorder="1" applyAlignment="1">
      <alignment vertical="top" wrapText="1" shrinkToFit="1"/>
    </xf>
    <xf numFmtId="0" fontId="29" fillId="4" borderId="3" xfId="0" applyFont="1" applyFill="1" applyBorder="1" applyAlignment="1">
      <alignment vertical="top"/>
    </xf>
    <xf numFmtId="0" fontId="29" fillId="4" borderId="3" xfId="0" applyFont="1" applyFill="1" applyBorder="1" applyAlignment="1">
      <alignment horizontal="center" vertical="top"/>
    </xf>
    <xf numFmtId="188" fontId="6" fillId="4" borderId="3" xfId="64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49" fontId="2" fillId="0" borderId="3" xfId="2" applyNumberFormat="1" applyFont="1" applyFill="1" applyBorder="1" applyAlignment="1">
      <alignment horizontal="center" vertical="center" textRotation="90" wrapText="1"/>
    </xf>
    <xf numFmtId="0" fontId="6" fillId="0" borderId="3" xfId="0" quotePrefix="1" applyFont="1" applyFill="1" applyBorder="1" applyAlignment="1">
      <alignment horizontal="left" vertical="top" wrapText="1"/>
    </xf>
    <xf numFmtId="14" fontId="3" fillId="0" borderId="3" xfId="0" applyNumberFormat="1" applyFont="1" applyFill="1" applyBorder="1" applyAlignment="1">
      <alignment horizontal="center" vertical="top" wrapText="1"/>
    </xf>
    <xf numFmtId="193" fontId="3" fillId="0" borderId="3" xfId="0" applyNumberFormat="1" applyFont="1" applyFill="1" applyBorder="1" applyAlignment="1">
      <alignment horizontal="right" vertical="top" wrapText="1"/>
    </xf>
    <xf numFmtId="49" fontId="3" fillId="0" borderId="3" xfId="0" applyNumberFormat="1" applyFont="1" applyFill="1" applyBorder="1" applyAlignment="1">
      <alignment vertical="top"/>
    </xf>
    <xf numFmtId="0" fontId="34" fillId="0" borderId="3" xfId="0" applyFont="1" applyFill="1" applyBorder="1" applyAlignment="1">
      <alignment horizontal="center" vertical="top"/>
    </xf>
    <xf numFmtId="3" fontId="3" fillId="0" borderId="3" xfId="0" applyNumberFormat="1" applyFont="1" applyFill="1" applyBorder="1" applyAlignment="1">
      <alignment horizontal="center" vertical="top"/>
    </xf>
    <xf numFmtId="0" fontId="34" fillId="0" borderId="3" xfId="2" applyFont="1" applyFill="1" applyBorder="1" applyAlignment="1">
      <alignment horizontal="center" vertical="top" wrapText="1"/>
    </xf>
    <xf numFmtId="0" fontId="3" fillId="3" borderId="0" xfId="0" applyFont="1" applyFill="1"/>
    <xf numFmtId="49" fontId="6" fillId="0" borderId="11" xfId="0" applyNumberFormat="1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left" vertical="top" wrapText="1"/>
    </xf>
    <xf numFmtId="17" fontId="6" fillId="0" borderId="11" xfId="0" applyNumberFormat="1" applyFont="1" applyFill="1" applyBorder="1" applyAlignment="1">
      <alignment horizontal="center" vertical="top" wrapText="1"/>
    </xf>
    <xf numFmtId="0" fontId="28" fillId="0" borderId="11" xfId="2" applyFont="1" applyFill="1" applyBorder="1" applyAlignment="1">
      <alignment horizontal="center" vertical="top" wrapText="1"/>
    </xf>
    <xf numFmtId="0" fontId="4" fillId="0" borderId="11" xfId="2" applyFont="1" applyFill="1" applyBorder="1" applyAlignment="1">
      <alignment horizontal="center" vertical="top" wrapText="1"/>
    </xf>
    <xf numFmtId="41" fontId="6" fillId="0" borderId="11" xfId="0" applyNumberFormat="1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1" fontId="6" fillId="0" borderId="3" xfId="0" applyNumberFormat="1" applyFont="1" applyFill="1" applyBorder="1" applyAlignment="1">
      <alignment horizontal="center" vertical="top" wrapText="1"/>
    </xf>
    <xf numFmtId="0" fontId="35" fillId="0" borderId="3" xfId="0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center" vertical="center" wrapText="1"/>
    </xf>
    <xf numFmtId="0" fontId="3" fillId="4" borderId="3" xfId="2" quotePrefix="1" applyFont="1" applyFill="1" applyBorder="1" applyAlignment="1">
      <alignment horizontal="left" vertical="top" wrapText="1"/>
    </xf>
    <xf numFmtId="0" fontId="10" fillId="4" borderId="3" xfId="2" quotePrefix="1" applyFont="1" applyFill="1" applyBorder="1" applyAlignment="1">
      <alignment horizontal="center" vertical="top" wrapText="1"/>
    </xf>
    <xf numFmtId="0" fontId="6" fillId="0" borderId="3" xfId="64" applyFont="1" applyFill="1" applyBorder="1" applyAlignment="1">
      <alignment horizontal="center" vertical="top" wrapText="1" shrinkToFit="1"/>
    </xf>
    <xf numFmtId="0" fontId="36" fillId="0" borderId="3" xfId="64" applyFont="1" applyFill="1" applyBorder="1" applyAlignment="1">
      <alignment horizontal="left" vertical="top" wrapText="1"/>
    </xf>
    <xf numFmtId="0" fontId="41" fillId="0" borderId="0" xfId="0" applyFont="1"/>
    <xf numFmtId="49" fontId="33" fillId="0" borderId="0" xfId="64" applyNumberFormat="1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0" xfId="0" applyFont="1" applyFill="1" applyBorder="1" applyAlignment="1">
      <alignment horizontal="left" vertical="top" wrapText="1"/>
    </xf>
    <xf numFmtId="1" fontId="33" fillId="0" borderId="0" xfId="0" applyNumberFormat="1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vertical="top" wrapText="1"/>
    </xf>
    <xf numFmtId="17" fontId="33" fillId="0" borderId="0" xfId="0" applyNumberFormat="1" applyFont="1" applyFill="1" applyBorder="1" applyAlignment="1">
      <alignment horizontal="left" vertical="top" wrapText="1"/>
    </xf>
    <xf numFmtId="194" fontId="42" fillId="0" borderId="0" xfId="2" applyNumberFormat="1" applyFont="1" applyFill="1" applyBorder="1" applyAlignment="1">
      <alignment horizontal="center" vertical="top" wrapText="1"/>
    </xf>
    <xf numFmtId="0" fontId="42" fillId="0" borderId="0" xfId="2" applyNumberFormat="1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vertical="top"/>
    </xf>
    <xf numFmtId="188" fontId="33" fillId="0" borderId="0" xfId="0" applyNumberFormat="1" applyFont="1" applyFill="1" applyBorder="1" applyAlignment="1">
      <alignment horizontal="center" vertical="top" wrapText="1"/>
    </xf>
    <xf numFmtId="0" fontId="33" fillId="0" borderId="0" xfId="0" quotePrefix="1" applyNumberFormat="1" applyFont="1" applyFill="1" applyBorder="1" applyAlignment="1">
      <alignment horizontal="left" vertical="top" wrapText="1"/>
    </xf>
    <xf numFmtId="0" fontId="33" fillId="0" borderId="0" xfId="0" quotePrefix="1" applyFont="1" applyFill="1" applyBorder="1" applyAlignment="1">
      <alignment horizontal="left" vertical="top" wrapText="1"/>
    </xf>
    <xf numFmtId="17" fontId="8" fillId="4" borderId="3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left" vertical="top" wrapText="1"/>
    </xf>
    <xf numFmtId="0" fontId="4" fillId="0" borderId="11" xfId="2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1" fontId="6" fillId="0" borderId="6" xfId="0" applyNumberFormat="1" applyFont="1" applyFill="1" applyBorder="1" applyAlignment="1">
      <alignment horizontal="center" vertical="top" wrapText="1"/>
    </xf>
    <xf numFmtId="17" fontId="6" fillId="0" borderId="6" xfId="0" applyNumberFormat="1" applyFont="1" applyFill="1" applyBorder="1" applyAlignment="1">
      <alignment horizontal="center" vertical="top" wrapText="1"/>
    </xf>
    <xf numFmtId="0" fontId="28" fillId="0" borderId="12" xfId="2" applyFont="1" applyFill="1" applyBorder="1" applyAlignment="1">
      <alignment horizontal="center" vertical="top" wrapText="1"/>
    </xf>
    <xf numFmtId="0" fontId="4" fillId="0" borderId="12" xfId="2" applyFont="1" applyFill="1" applyBorder="1" applyAlignment="1">
      <alignment horizontal="center" vertical="top" wrapText="1"/>
    </xf>
    <xf numFmtId="3" fontId="6" fillId="0" borderId="3" xfId="2" applyNumberFormat="1" applyFont="1" applyFill="1" applyBorder="1" applyAlignment="1">
      <alignment horizontal="center" vertical="top" wrapText="1"/>
    </xf>
    <xf numFmtId="3" fontId="6" fillId="0" borderId="3" xfId="0" applyNumberFormat="1" applyFont="1" applyFill="1" applyBorder="1" applyAlignment="1">
      <alignment horizontal="center" vertical="top" wrapText="1"/>
    </xf>
    <xf numFmtId="41" fontId="6" fillId="0" borderId="3" xfId="0" applyNumberFormat="1" applyFont="1" applyFill="1" applyBorder="1" applyAlignment="1">
      <alignment horizontal="left" vertical="top" wrapText="1"/>
    </xf>
    <xf numFmtId="41" fontId="6" fillId="0" borderId="12" xfId="0" applyNumberFormat="1" applyFont="1" applyFill="1" applyBorder="1" applyAlignment="1">
      <alignment horizontal="center" vertical="top" wrapText="1"/>
    </xf>
    <xf numFmtId="3" fontId="6" fillId="0" borderId="12" xfId="2" applyNumberFormat="1" applyFont="1" applyFill="1" applyBorder="1" applyAlignment="1">
      <alignment horizontal="center" vertical="top" wrapText="1"/>
    </xf>
    <xf numFmtId="0" fontId="4" fillId="0" borderId="12" xfId="2" applyFont="1" applyFill="1" applyBorder="1" applyAlignment="1">
      <alignment horizontal="center" vertical="center" wrapText="1"/>
    </xf>
    <xf numFmtId="3" fontId="29" fillId="0" borderId="12" xfId="2" applyNumberFormat="1" applyFont="1" applyFill="1" applyBorder="1" applyAlignment="1">
      <alignment horizontal="center" vertical="top" wrapText="1"/>
    </xf>
    <xf numFmtId="192" fontId="6" fillId="0" borderId="12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vertical="top" wrapText="1"/>
    </xf>
    <xf numFmtId="0" fontId="6" fillId="0" borderId="12" xfId="0" applyFont="1" applyFill="1" applyBorder="1" applyAlignment="1">
      <alignment vertical="top"/>
    </xf>
    <xf numFmtId="0" fontId="6" fillId="0" borderId="12" xfId="0" applyFont="1" applyFill="1" applyBorder="1" applyAlignment="1">
      <alignment horizontal="center" vertical="top" wrapText="1"/>
    </xf>
    <xf numFmtId="17" fontId="6" fillId="0" borderId="14" xfId="0" applyNumberFormat="1" applyFont="1" applyFill="1" applyBorder="1" applyAlignment="1">
      <alignment horizontal="center" vertical="top" wrapText="1"/>
    </xf>
    <xf numFmtId="41" fontId="6" fillId="0" borderId="12" xfId="0" applyNumberFormat="1" applyFont="1" applyFill="1" applyBorder="1" applyAlignment="1">
      <alignment horizontal="left" vertical="top" wrapText="1"/>
    </xf>
    <xf numFmtId="0" fontId="29" fillId="0" borderId="3" xfId="0" applyFont="1" applyFill="1" applyBorder="1" applyAlignment="1">
      <alignment vertical="top"/>
    </xf>
    <xf numFmtId="49" fontId="3" fillId="0" borderId="3" xfId="64" applyNumberFormat="1" applyFont="1" applyFill="1" applyBorder="1" applyAlignment="1">
      <alignment horizontal="right" vertical="top" wrapText="1"/>
    </xf>
    <xf numFmtId="0" fontId="6" fillId="4" borderId="5" xfId="64" quotePrefix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30" fillId="0" borderId="3" xfId="0" applyFont="1" applyBorder="1" applyAlignment="1">
      <alignment horizontal="center" vertical="top"/>
    </xf>
    <xf numFmtId="0" fontId="30" fillId="0" borderId="3" xfId="0" applyFont="1" applyFill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3" xfId="0" applyNumberFormat="1" applyFont="1" applyBorder="1" applyAlignment="1">
      <alignment vertical="top" wrapText="1"/>
    </xf>
    <xf numFmtId="0" fontId="7" fillId="0" borderId="0" xfId="0" applyFont="1" applyFill="1"/>
    <xf numFmtId="0" fontId="23" fillId="0" borderId="3" xfId="2" applyFont="1" applyFill="1" applyBorder="1" applyAlignment="1">
      <alignment horizontal="center" vertical="center" wrapText="1"/>
    </xf>
    <xf numFmtId="41" fontId="8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22" fillId="2" borderId="8" xfId="0" applyFont="1" applyFill="1" applyBorder="1" applyAlignment="1">
      <alignment vertical="top"/>
    </xf>
    <xf numFmtId="0" fontId="22" fillId="2" borderId="9" xfId="0" applyFont="1" applyFill="1" applyBorder="1" applyAlignment="1">
      <alignment vertical="top"/>
    </xf>
    <xf numFmtId="0" fontId="22" fillId="2" borderId="10" xfId="0" applyFont="1" applyFill="1" applyBorder="1" applyAlignment="1">
      <alignment vertical="top"/>
    </xf>
    <xf numFmtId="0" fontId="22" fillId="0" borderId="3" xfId="2" applyFont="1" applyFill="1" applyBorder="1" applyAlignment="1">
      <alignment horizontal="center" vertical="center" wrapText="1"/>
    </xf>
    <xf numFmtId="188" fontId="7" fillId="0" borderId="3" xfId="0" applyNumberFormat="1" applyFont="1" applyFill="1" applyBorder="1" applyAlignment="1">
      <alignment horizontal="center" vertical="top" wrapText="1"/>
    </xf>
    <xf numFmtId="41" fontId="7" fillId="0" borderId="3" xfId="0" applyNumberFormat="1" applyFont="1" applyFill="1" applyBorder="1" applyAlignment="1">
      <alignment horizontal="center" vertical="top" wrapText="1"/>
    </xf>
    <xf numFmtId="0" fontId="23" fillId="0" borderId="3" xfId="2" applyFont="1" applyFill="1" applyBorder="1" applyAlignment="1">
      <alignment horizontal="center" vertical="top" wrapText="1"/>
    </xf>
    <xf numFmtId="0" fontId="43" fillId="0" borderId="3" xfId="2" applyFont="1" applyFill="1" applyBorder="1" applyAlignment="1">
      <alignment horizontal="center" vertical="top" wrapText="1"/>
    </xf>
    <xf numFmtId="0" fontId="8" fillId="0" borderId="3" xfId="64" applyFont="1" applyFill="1" applyBorder="1" applyAlignment="1">
      <alignment horizontal="center" vertical="top"/>
    </xf>
    <xf numFmtId="0" fontId="8" fillId="0" borderId="3" xfId="64" applyFont="1" applyFill="1" applyBorder="1" applyAlignment="1">
      <alignment horizontal="center" vertical="top" wrapText="1"/>
    </xf>
    <xf numFmtId="49" fontId="8" fillId="0" borderId="3" xfId="64" applyNumberFormat="1" applyFont="1" applyFill="1" applyBorder="1" applyAlignment="1">
      <alignment horizontal="center" vertical="top" wrapText="1"/>
    </xf>
    <xf numFmtId="0" fontId="8" fillId="0" borderId="3" xfId="64" applyFont="1" applyFill="1" applyBorder="1" applyAlignment="1">
      <alignment horizontal="left" vertical="top" wrapText="1"/>
    </xf>
    <xf numFmtId="0" fontId="8" fillId="0" borderId="3" xfId="64" quotePrefix="1" applyFont="1" applyFill="1" applyBorder="1" applyAlignment="1">
      <alignment horizontal="left" vertical="top" wrapText="1"/>
    </xf>
    <xf numFmtId="0" fontId="8" fillId="0" borderId="3" xfId="64" applyFont="1" applyFill="1" applyBorder="1" applyAlignment="1">
      <alignment vertical="top" wrapText="1" shrinkToFit="1"/>
    </xf>
    <xf numFmtId="0" fontId="8" fillId="0" borderId="3" xfId="0" applyFont="1" applyFill="1" applyBorder="1" applyAlignment="1">
      <alignment vertical="top"/>
    </xf>
    <xf numFmtId="0" fontId="27" fillId="0" borderId="3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188" fontId="8" fillId="0" borderId="3" xfId="64" applyNumberFormat="1" applyFont="1" applyFill="1" applyBorder="1" applyAlignment="1">
      <alignment horizontal="center" vertical="top" wrapText="1"/>
    </xf>
    <xf numFmtId="0" fontId="8" fillId="0" borderId="3" xfId="64" quotePrefix="1" applyFont="1" applyFill="1" applyBorder="1" applyAlignment="1">
      <alignment horizontal="center" vertical="top" wrapText="1"/>
    </xf>
    <xf numFmtId="192" fontId="7" fillId="0" borderId="3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/>
    </xf>
    <xf numFmtId="188" fontId="7" fillId="0" borderId="3" xfId="2" applyNumberFormat="1" applyFont="1" applyFill="1" applyBorder="1" applyAlignment="1">
      <alignment horizontal="left" vertical="top" wrapText="1"/>
    </xf>
    <xf numFmtId="0" fontId="44" fillId="0" borderId="3" xfId="2" applyFont="1" applyFill="1" applyBorder="1" applyAlignment="1">
      <alignment horizontal="center" vertical="top" wrapText="1"/>
    </xf>
    <xf numFmtId="0" fontId="7" fillId="0" borderId="3" xfId="2" applyFont="1" applyFill="1" applyBorder="1" applyAlignment="1">
      <alignment horizontal="left" vertical="top" wrapText="1"/>
    </xf>
    <xf numFmtId="0" fontId="8" fillId="0" borderId="3" xfId="2" applyFont="1" applyFill="1" applyBorder="1" applyAlignment="1">
      <alignment horizontal="left" vertical="top" wrapText="1"/>
    </xf>
    <xf numFmtId="0" fontId="45" fillId="0" borderId="3" xfId="2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17" fontId="8" fillId="0" borderId="3" xfId="0" applyNumberFormat="1" applyFont="1" applyFill="1" applyBorder="1" applyAlignment="1">
      <alignment horizontal="left" vertical="top" wrapText="1"/>
    </xf>
    <xf numFmtId="0" fontId="23" fillId="0" borderId="3" xfId="2" applyFont="1" applyFill="1" applyBorder="1" applyAlignment="1">
      <alignment horizontal="left" vertical="center" wrapText="1"/>
    </xf>
    <xf numFmtId="0" fontId="23" fillId="0" borderId="3" xfId="2" applyFont="1" applyFill="1" applyBorder="1" applyAlignment="1">
      <alignment horizontal="left" vertical="top" wrapText="1"/>
    </xf>
    <xf numFmtId="188" fontId="8" fillId="0" borderId="3" xfId="0" applyNumberFormat="1" applyFont="1" applyFill="1" applyBorder="1" applyAlignment="1">
      <alignment horizontal="center" vertical="top" wrapText="1"/>
    </xf>
    <xf numFmtId="0" fontId="8" fillId="0" borderId="3" xfId="0" quotePrefix="1" applyFont="1" applyFill="1" applyBorder="1" applyAlignment="1">
      <alignment vertical="top" wrapText="1"/>
    </xf>
    <xf numFmtId="0" fontId="8" fillId="0" borderId="3" xfId="0" quotePrefix="1" applyFont="1" applyFill="1" applyBorder="1" applyAlignment="1">
      <alignment horizontal="left" vertical="top" wrapText="1"/>
    </xf>
    <xf numFmtId="188" fontId="7" fillId="0" borderId="3" xfId="101" applyNumberFormat="1" applyFont="1" applyFill="1" applyBorder="1" applyAlignment="1">
      <alignment horizontal="left" vertical="top"/>
    </xf>
    <xf numFmtId="0" fontId="7" fillId="0" borderId="3" xfId="0" quotePrefix="1" applyFont="1" applyFill="1" applyBorder="1" applyAlignment="1">
      <alignment horizontal="left" vertical="top" wrapText="1"/>
    </xf>
    <xf numFmtId="1" fontId="7" fillId="0" borderId="3" xfId="0" applyNumberFormat="1" applyFont="1" applyFill="1" applyBorder="1" applyAlignment="1">
      <alignment vertical="top" wrapText="1"/>
    </xf>
    <xf numFmtId="17" fontId="7" fillId="0" borderId="3" xfId="0" applyNumberFormat="1" applyFont="1" applyFill="1" applyBorder="1" applyAlignment="1">
      <alignment vertical="top" wrapText="1"/>
    </xf>
    <xf numFmtId="0" fontId="22" fillId="0" borderId="3" xfId="2" applyFont="1" applyFill="1" applyBorder="1" applyAlignment="1">
      <alignment vertical="top" wrapText="1"/>
    </xf>
    <xf numFmtId="188" fontId="7" fillId="0" borderId="3" xfId="101" applyNumberFormat="1" applyFont="1" applyFill="1" applyBorder="1" applyAlignment="1">
      <alignment horizontal="right" vertical="top" wrapText="1"/>
    </xf>
    <xf numFmtId="0" fontId="7" fillId="0" borderId="3" xfId="0" quotePrefix="1" applyFont="1" applyFill="1" applyBorder="1" applyAlignment="1">
      <alignment vertical="top" wrapText="1"/>
    </xf>
    <xf numFmtId="49" fontId="7" fillId="4" borderId="3" xfId="0" applyNumberFormat="1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center" vertical="top" wrapText="1"/>
    </xf>
    <xf numFmtId="0" fontId="21" fillId="4" borderId="3" xfId="0" applyFont="1" applyFill="1" applyBorder="1" applyAlignment="1">
      <alignment vertical="top" wrapText="1"/>
    </xf>
    <xf numFmtId="49" fontId="7" fillId="4" borderId="3" xfId="0" applyNumberFormat="1" applyFont="1" applyFill="1" applyBorder="1" applyAlignment="1">
      <alignment horizontal="center" vertical="top" wrapText="1"/>
    </xf>
    <xf numFmtId="0" fontId="22" fillId="4" borderId="3" xfId="2" applyFont="1" applyFill="1" applyBorder="1" applyAlignment="1">
      <alignment horizontal="center" vertical="center" wrapText="1"/>
    </xf>
    <xf numFmtId="0" fontId="22" fillId="4" borderId="3" xfId="2" applyFont="1" applyFill="1" applyBorder="1" applyAlignment="1">
      <alignment horizontal="center" vertical="top" wrapText="1"/>
    </xf>
    <xf numFmtId="3" fontId="22" fillId="4" borderId="3" xfId="2" applyNumberFormat="1" applyFont="1" applyFill="1" applyBorder="1" applyAlignment="1">
      <alignment horizontal="center" vertical="top" wrapText="1"/>
    </xf>
    <xf numFmtId="188" fontId="7" fillId="4" borderId="3" xfId="101" applyNumberFormat="1" applyFont="1" applyFill="1" applyBorder="1" applyAlignment="1">
      <alignment horizontal="center" vertical="top" wrapText="1"/>
    </xf>
    <xf numFmtId="0" fontId="7" fillId="4" borderId="3" xfId="0" quotePrefix="1" applyFont="1" applyFill="1" applyBorder="1" applyAlignment="1">
      <alignment horizontal="left" vertical="top" wrapText="1"/>
    </xf>
    <xf numFmtId="0" fontId="8" fillId="4" borderId="3" xfId="0" quotePrefix="1" applyFont="1" applyFill="1" applyBorder="1" applyAlignment="1">
      <alignment horizontal="left" vertical="top" wrapText="1"/>
    </xf>
    <xf numFmtId="14" fontId="7" fillId="4" borderId="3" xfId="0" applyNumberFormat="1" applyFont="1" applyFill="1" applyBorder="1" applyAlignment="1">
      <alignment horizontal="center" vertical="top" wrapText="1"/>
    </xf>
    <xf numFmtId="188" fontId="7" fillId="4" borderId="3" xfId="0" applyNumberFormat="1" applyFont="1" applyFill="1" applyBorder="1" applyAlignment="1">
      <alignment horizontal="center" vertical="top" wrapText="1"/>
    </xf>
    <xf numFmtId="41" fontId="7" fillId="4" borderId="3" xfId="0" applyNumberFormat="1" applyFont="1" applyFill="1" applyBorder="1" applyAlignment="1">
      <alignment horizontal="center" vertical="top" wrapText="1"/>
    </xf>
    <xf numFmtId="0" fontId="7" fillId="4" borderId="3" xfId="0" quotePrefix="1" applyFont="1" applyFill="1" applyBorder="1" applyAlignment="1">
      <alignment vertical="top" wrapText="1"/>
    </xf>
    <xf numFmtId="0" fontId="32" fillId="4" borderId="3" xfId="0" applyFont="1" applyFill="1" applyBorder="1" applyAlignment="1">
      <alignment horizontal="left" vertical="top" wrapText="1"/>
    </xf>
    <xf numFmtId="0" fontId="22" fillId="0" borderId="3" xfId="2" applyFont="1" applyFill="1" applyBorder="1" applyAlignment="1">
      <alignment horizontal="center" vertical="top" wrapText="1"/>
    </xf>
    <xf numFmtId="188" fontId="7" fillId="0" borderId="3" xfId="1" applyNumberFormat="1" applyFont="1" applyFill="1" applyBorder="1" applyAlignment="1">
      <alignment horizontal="center" vertical="top" wrapText="1"/>
    </xf>
    <xf numFmtId="41" fontId="8" fillId="0" borderId="3" xfId="0" quotePrefix="1" applyNumberFormat="1" applyFont="1" applyFill="1" applyBorder="1" applyAlignment="1">
      <alignment horizontal="left" vertical="top" wrapText="1"/>
    </xf>
    <xf numFmtId="0" fontId="7" fillId="0" borderId="3" xfId="0" applyNumberFormat="1" applyFont="1" applyFill="1" applyBorder="1" applyAlignment="1">
      <alignment horizontal="center" vertical="top"/>
    </xf>
    <xf numFmtId="188" fontId="7" fillId="4" borderId="3" xfId="1" applyNumberFormat="1" applyFont="1" applyFill="1" applyBorder="1" applyAlignment="1">
      <alignment horizontal="center" vertical="top" wrapText="1"/>
    </xf>
    <xf numFmtId="0" fontId="7" fillId="4" borderId="3" xfId="0" applyNumberFormat="1" applyFont="1" applyFill="1" applyBorder="1" applyAlignment="1">
      <alignment horizontal="center" vertical="top"/>
    </xf>
    <xf numFmtId="1" fontId="8" fillId="4" borderId="3" xfId="0" applyNumberFormat="1" applyFont="1" applyFill="1" applyBorder="1" applyAlignment="1">
      <alignment horizontal="center" vertical="top" wrapText="1"/>
    </xf>
    <xf numFmtId="1" fontId="7" fillId="0" borderId="3" xfId="0" applyNumberFormat="1" applyFont="1" applyFill="1" applyBorder="1" applyAlignment="1">
      <alignment horizontal="left" vertical="top" wrapText="1"/>
    </xf>
    <xf numFmtId="17" fontId="7" fillId="0" borderId="3" xfId="0" applyNumberFormat="1" applyFont="1" applyFill="1" applyBorder="1" applyAlignment="1">
      <alignment horizontal="center" vertical="top" wrapText="1"/>
    </xf>
    <xf numFmtId="0" fontId="46" fillId="0" borderId="3" xfId="2" applyFont="1" applyFill="1" applyBorder="1" applyAlignment="1">
      <alignment horizontal="center" vertical="top" wrapText="1"/>
    </xf>
    <xf numFmtId="0" fontId="8" fillId="0" borderId="3" xfId="2" applyFont="1" applyFill="1" applyBorder="1" applyAlignment="1">
      <alignment horizontal="center" vertical="top" wrapText="1"/>
    </xf>
    <xf numFmtId="49" fontId="8" fillId="4" borderId="3" xfId="64" applyNumberFormat="1" applyFont="1" applyFill="1" applyBorder="1" applyAlignment="1">
      <alignment horizontal="center" vertical="top" wrapText="1"/>
    </xf>
    <xf numFmtId="49" fontId="7" fillId="0" borderId="3" xfId="64" applyNumberFormat="1" applyFont="1" applyFill="1" applyBorder="1" applyAlignment="1">
      <alignment horizontal="left" vertical="top" wrapText="1"/>
    </xf>
    <xf numFmtId="0" fontId="7" fillId="0" borderId="3" xfId="64" applyFont="1" applyFill="1" applyBorder="1" applyAlignment="1">
      <alignment horizontal="center" vertical="top" wrapText="1"/>
    </xf>
    <xf numFmtId="0" fontId="7" fillId="0" borderId="3" xfId="64" applyFont="1" applyFill="1" applyBorder="1" applyAlignment="1">
      <alignment horizontal="left" vertical="top" wrapText="1" indent="1"/>
    </xf>
    <xf numFmtId="1" fontId="7" fillId="0" borderId="3" xfId="64" applyNumberFormat="1" applyFont="1" applyFill="1" applyBorder="1" applyAlignment="1">
      <alignment horizontal="center" vertical="top" wrapText="1"/>
    </xf>
    <xf numFmtId="0" fontId="7" fillId="0" borderId="3" xfId="64" applyFont="1" applyFill="1" applyBorder="1" applyAlignment="1">
      <alignment horizontal="left" vertical="top" wrapText="1"/>
    </xf>
    <xf numFmtId="49" fontId="7" fillId="0" borderId="3" xfId="64" applyNumberFormat="1" applyFont="1" applyFill="1" applyBorder="1" applyAlignment="1">
      <alignment horizontal="center" vertical="top" wrapText="1"/>
    </xf>
    <xf numFmtId="188" fontId="7" fillId="0" borderId="3" xfId="64" applyNumberFormat="1" applyFont="1" applyFill="1" applyBorder="1" applyAlignment="1">
      <alignment horizontal="center" vertical="top" wrapText="1"/>
    </xf>
    <xf numFmtId="0" fontId="7" fillId="0" borderId="3" xfId="64" applyFont="1" applyFill="1" applyBorder="1" applyAlignment="1">
      <alignment vertical="top" wrapText="1" shrinkToFit="1"/>
    </xf>
    <xf numFmtId="0" fontId="7" fillId="0" borderId="3" xfId="64" applyFont="1" applyFill="1" applyBorder="1" applyAlignment="1">
      <alignment horizontal="center" vertical="top"/>
    </xf>
    <xf numFmtId="0" fontId="41" fillId="0" borderId="3" xfId="64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2" fontId="22" fillId="0" borderId="0" xfId="2" applyNumberFormat="1" applyFont="1" applyFill="1" applyBorder="1" applyAlignment="1">
      <alignment horizontal="left" vertical="top" wrapText="1"/>
    </xf>
    <xf numFmtId="0" fontId="7" fillId="0" borderId="0" xfId="0" applyFont="1" applyFill="1" applyBorder="1"/>
    <xf numFmtId="188" fontId="7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13" fillId="5" borderId="6" xfId="0" applyFont="1" applyFill="1" applyBorder="1" applyAlignment="1">
      <alignment horizontal="center" vertical="center"/>
    </xf>
    <xf numFmtId="3" fontId="13" fillId="4" borderId="3" xfId="0" applyNumberFormat="1" applyFont="1" applyFill="1" applyBorder="1" applyAlignment="1">
      <alignment horizontal="right" vertical="center"/>
    </xf>
    <xf numFmtId="0" fontId="2" fillId="0" borderId="3" xfId="2" applyFont="1" applyFill="1" applyBorder="1" applyAlignment="1">
      <alignment horizontal="center" vertical="center" wrapText="1"/>
    </xf>
    <xf numFmtId="49" fontId="3" fillId="0" borderId="3" xfId="64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188" fontId="8" fillId="4" borderId="3" xfId="0" applyNumberFormat="1" applyFont="1" applyFill="1" applyBorder="1" applyAlignment="1">
      <alignment horizontal="center" vertical="top"/>
    </xf>
    <xf numFmtId="0" fontId="8" fillId="4" borderId="3" xfId="0" quotePrefix="1" applyFont="1" applyFill="1" applyBorder="1" applyAlignment="1">
      <alignment horizontal="center" vertical="top" wrapText="1"/>
    </xf>
    <xf numFmtId="3" fontId="6" fillId="0" borderId="0" xfId="0" applyNumberFormat="1" applyFont="1" applyFill="1"/>
    <xf numFmtId="3" fontId="3" fillId="0" borderId="0" xfId="0" applyNumberFormat="1" applyFont="1" applyFill="1" applyAlignment="1">
      <alignment vertical="center"/>
    </xf>
    <xf numFmtId="188" fontId="3" fillId="4" borderId="0" xfId="0" applyNumberFormat="1" applyFont="1" applyFill="1"/>
    <xf numFmtId="0" fontId="8" fillId="0" borderId="0" xfId="0" applyFont="1" applyFill="1"/>
    <xf numFmtId="1" fontId="8" fillId="0" borderId="3" xfId="64" applyNumberFormat="1" applyFont="1" applyFill="1" applyBorder="1" applyAlignment="1">
      <alignment horizontal="center" vertical="top" wrapText="1"/>
    </xf>
    <xf numFmtId="189" fontId="8" fillId="0" borderId="3" xfId="64" applyNumberFormat="1" applyFont="1" applyFill="1" applyBorder="1" applyAlignment="1">
      <alignment horizontal="center" vertical="top" wrapText="1"/>
    </xf>
    <xf numFmtId="0" fontId="8" fillId="4" borderId="3" xfId="2" applyFont="1" applyFill="1" applyBorder="1" applyAlignment="1">
      <alignment horizontal="center" vertical="top" wrapText="1"/>
    </xf>
    <xf numFmtId="0" fontId="7" fillId="0" borderId="3" xfId="0" applyFont="1" applyFill="1" applyBorder="1"/>
    <xf numFmtId="0" fontId="27" fillId="4" borderId="3" xfId="0" applyFont="1" applyFill="1" applyBorder="1" applyAlignment="1">
      <alignment horizontal="center" vertical="top"/>
    </xf>
    <xf numFmtId="0" fontId="21" fillId="4" borderId="3" xfId="0" quotePrefix="1" applyFont="1" applyFill="1" applyBorder="1" applyAlignment="1">
      <alignment vertical="top" wrapText="1"/>
    </xf>
    <xf numFmtId="0" fontId="21" fillId="4" borderId="3" xfId="0" quotePrefix="1" applyFont="1" applyFill="1" applyBorder="1" applyAlignment="1">
      <alignment horizontal="left" vertical="top" wrapText="1"/>
    </xf>
    <xf numFmtId="0" fontId="8" fillId="0" borderId="3" xfId="0" quotePrefix="1" applyNumberFormat="1" applyFont="1" applyFill="1" applyBorder="1" applyAlignment="1">
      <alignment horizontal="left" vertical="top" wrapText="1"/>
    </xf>
    <xf numFmtId="0" fontId="6" fillId="10" borderId="0" xfId="0" applyFont="1" applyFill="1"/>
    <xf numFmtId="0" fontId="10" fillId="10" borderId="0" xfId="0" applyFont="1" applyFill="1"/>
    <xf numFmtId="0" fontId="10" fillId="0" borderId="3" xfId="0" quotePrefix="1" applyFont="1" applyFill="1" applyBorder="1" applyAlignment="1">
      <alignment horizontal="left" vertical="top" wrapText="1"/>
    </xf>
    <xf numFmtId="49" fontId="3" fillId="0" borderId="3" xfId="64" applyNumberFormat="1" applyFont="1" applyFill="1" applyBorder="1" applyAlignment="1">
      <alignment horizontal="left" vertical="top" wrapText="1"/>
    </xf>
    <xf numFmtId="0" fontId="3" fillId="0" borderId="3" xfId="64" applyFont="1" applyFill="1" applyBorder="1" applyAlignment="1">
      <alignment horizontal="center" vertical="top" wrapText="1"/>
    </xf>
    <xf numFmtId="1" fontId="3" fillId="0" borderId="3" xfId="64" applyNumberFormat="1" applyFont="1" applyFill="1" applyBorder="1" applyAlignment="1">
      <alignment horizontal="center" vertical="top" wrapText="1"/>
    </xf>
    <xf numFmtId="0" fontId="34" fillId="0" borderId="3" xfId="0" applyFont="1" applyFill="1" applyBorder="1" applyAlignment="1">
      <alignment vertical="top"/>
    </xf>
    <xf numFmtId="0" fontId="3" fillId="4" borderId="3" xfId="64" applyFont="1" applyFill="1" applyBorder="1" applyAlignment="1">
      <alignment horizontal="left" vertical="top" wrapText="1"/>
    </xf>
    <xf numFmtId="49" fontId="7" fillId="4" borderId="3" xfId="0" applyNumberFormat="1" applyFont="1" applyFill="1" applyBorder="1" applyAlignment="1">
      <alignment vertical="top" wrapText="1"/>
    </xf>
    <xf numFmtId="0" fontId="3" fillId="4" borderId="3" xfId="2" applyFont="1" applyFill="1" applyBorder="1" applyAlignment="1">
      <alignment horizontal="center" vertical="top" wrapText="1"/>
    </xf>
    <xf numFmtId="49" fontId="7" fillId="4" borderId="3" xfId="0" quotePrefix="1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/>
    </xf>
    <xf numFmtId="17" fontId="7" fillId="4" borderId="3" xfId="0" applyNumberFormat="1" applyFont="1" applyFill="1" applyBorder="1" applyAlignment="1">
      <alignment horizontal="center" vertical="top" wrapText="1"/>
    </xf>
    <xf numFmtId="0" fontId="3" fillId="0" borderId="3" xfId="64" applyFont="1" applyFill="1" applyBorder="1" applyAlignment="1">
      <alignment horizontal="left" vertical="top" wrapText="1"/>
    </xf>
    <xf numFmtId="0" fontId="3" fillId="0" borderId="3" xfId="64" quotePrefix="1" applyFont="1" applyFill="1" applyBorder="1" applyAlignment="1">
      <alignment horizontal="center" vertical="top" wrapText="1"/>
    </xf>
    <xf numFmtId="0" fontId="3" fillId="0" borderId="3" xfId="64" applyFont="1" applyFill="1" applyBorder="1" applyAlignment="1">
      <alignment horizontal="center" vertical="top" wrapText="1" shrinkToFit="1"/>
    </xf>
    <xf numFmtId="49" fontId="7" fillId="0" borderId="3" xfId="0" applyNumberFormat="1" applyFont="1" applyBorder="1" applyAlignment="1">
      <alignment horizontal="center" vertical="top" wrapText="1"/>
    </xf>
    <xf numFmtId="188" fontId="3" fillId="0" borderId="3" xfId="64" applyNumberFormat="1" applyFont="1" applyFill="1" applyBorder="1" applyAlignment="1">
      <alignment horizontal="center" vertical="top" wrapText="1"/>
    </xf>
    <xf numFmtId="0" fontId="3" fillId="0" borderId="3" xfId="64" applyFont="1" applyFill="1" applyBorder="1" applyAlignment="1">
      <alignment horizontal="center" vertical="top"/>
    </xf>
    <xf numFmtId="188" fontId="7" fillId="0" borderId="3" xfId="0" applyNumberFormat="1" applyFont="1" applyBorder="1" applyAlignment="1">
      <alignment vertical="top"/>
    </xf>
    <xf numFmtId="188" fontId="7" fillId="4" borderId="3" xfId="0" applyNumberFormat="1" applyFont="1" applyFill="1" applyBorder="1" applyAlignment="1">
      <alignment vertical="top"/>
    </xf>
    <xf numFmtId="188" fontId="7" fillId="4" borderId="3" xfId="0" applyNumberFormat="1" applyFont="1" applyFill="1" applyBorder="1" applyAlignment="1">
      <alignment horizontal="right" vertical="top"/>
    </xf>
    <xf numFmtId="0" fontId="7" fillId="4" borderId="3" xfId="0" applyFont="1" applyFill="1" applyBorder="1" applyAlignment="1">
      <alignment vertical="top" wrapText="1"/>
    </xf>
    <xf numFmtId="0" fontId="22" fillId="0" borderId="3" xfId="2" applyFont="1" applyFill="1" applyBorder="1" applyAlignment="1">
      <alignment horizontal="left" vertical="center"/>
    </xf>
    <xf numFmtId="0" fontId="22" fillId="0" borderId="3" xfId="2" applyFont="1" applyFill="1" applyBorder="1" applyAlignment="1">
      <alignment horizontal="center" vertical="center"/>
    </xf>
    <xf numFmtId="0" fontId="30" fillId="0" borderId="3" xfId="2" applyFont="1" applyFill="1" applyBorder="1" applyAlignment="1">
      <alignment horizontal="center" vertical="top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3" xfId="64" quotePrefix="1" applyFont="1" applyFill="1" applyBorder="1" applyAlignment="1">
      <alignment horizontal="left" vertical="top" wrapText="1"/>
    </xf>
    <xf numFmtId="0" fontId="7" fillId="0" borderId="3" xfId="0" quotePrefix="1" applyFont="1" applyBorder="1" applyAlignment="1">
      <alignment vertical="top" wrapText="1"/>
    </xf>
    <xf numFmtId="1" fontId="7" fillId="0" borderId="3" xfId="0" applyNumberFormat="1" applyFont="1" applyFill="1" applyBorder="1" applyAlignment="1">
      <alignment horizontal="center" vertical="top" wrapText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3" xfId="0" quotePrefix="1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center" vertical="center" wrapText="1"/>
    </xf>
    <xf numFmtId="49" fontId="6" fillId="0" borderId="0" xfId="0" applyNumberFormat="1" applyFont="1" applyFill="1"/>
    <xf numFmtId="0" fontId="10" fillId="0" borderId="3" xfId="0" quotePrefix="1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horizontal="left" vertical="top" wrapText="1"/>
    </xf>
    <xf numFmtId="0" fontId="48" fillId="0" borderId="3" xfId="2" applyFont="1" applyFill="1" applyBorder="1" applyAlignment="1">
      <alignment horizontal="center" vertical="top" wrapText="1"/>
    </xf>
    <xf numFmtId="0" fontId="49" fillId="0" borderId="3" xfId="2" applyFont="1" applyFill="1" applyBorder="1" applyAlignment="1">
      <alignment horizontal="center" vertical="top" wrapText="1"/>
    </xf>
    <xf numFmtId="188" fontId="35" fillId="0" borderId="3" xfId="0" applyNumberFormat="1" applyFont="1" applyFill="1" applyBorder="1" applyAlignment="1">
      <alignment horizontal="center" vertical="top" wrapText="1"/>
    </xf>
    <xf numFmtId="0" fontId="35" fillId="0" borderId="3" xfId="0" quotePrefix="1" applyFont="1" applyFill="1" applyBorder="1" applyAlignment="1">
      <alignment horizontal="left" vertical="top" wrapText="1"/>
    </xf>
    <xf numFmtId="0" fontId="36" fillId="0" borderId="3" xfId="0" quotePrefix="1" applyFont="1" applyFill="1" applyBorder="1" applyAlignment="1">
      <alignment horizontal="left" vertical="top" wrapText="1"/>
    </xf>
    <xf numFmtId="0" fontId="35" fillId="0" borderId="0" xfId="0" applyFont="1" applyFill="1"/>
    <xf numFmtId="0" fontId="35" fillId="0" borderId="3" xfId="0" applyNumberFormat="1" applyFont="1" applyFill="1" applyBorder="1" applyAlignment="1">
      <alignment horizontal="center" vertical="top"/>
    </xf>
    <xf numFmtId="0" fontId="22" fillId="0" borderId="8" xfId="0" applyFont="1" applyFill="1" applyBorder="1" applyAlignment="1">
      <alignment vertical="top" wrapText="1"/>
    </xf>
    <xf numFmtId="0" fontId="35" fillId="0" borderId="3" xfId="0" applyFont="1" applyFill="1" applyBorder="1" applyAlignment="1">
      <alignment horizontal="left" vertical="top" wrapText="1"/>
    </xf>
    <xf numFmtId="1" fontId="35" fillId="0" borderId="3" xfId="0" applyNumberFormat="1" applyFont="1" applyFill="1" applyBorder="1" applyAlignment="1">
      <alignment horizontal="left" vertical="top" wrapText="1"/>
    </xf>
    <xf numFmtId="17" fontId="35" fillId="0" borderId="3" xfId="0" applyNumberFormat="1" applyFont="1" applyFill="1" applyBorder="1" applyAlignment="1">
      <alignment horizontal="center" vertical="top" wrapText="1"/>
    </xf>
    <xf numFmtId="0" fontId="10" fillId="0" borderId="3" xfId="0" quotePrefix="1" applyFont="1" applyFill="1" applyBorder="1" applyAlignment="1">
      <alignment vertical="top" wrapText="1"/>
    </xf>
    <xf numFmtId="0" fontId="3" fillId="0" borderId="6" xfId="0" quotePrefix="1" applyFont="1" applyFill="1" applyBorder="1" applyAlignment="1">
      <alignment vertical="top" wrapText="1"/>
    </xf>
    <xf numFmtId="49" fontId="7" fillId="0" borderId="6" xfId="0" applyNumberFormat="1" applyFont="1" applyFill="1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3" fontId="7" fillId="0" borderId="6" xfId="0" applyNumberFormat="1" applyFont="1" applyBorder="1" applyAlignment="1">
      <alignment horizontal="center" vertical="top"/>
    </xf>
    <xf numFmtId="0" fontId="7" fillId="0" borderId="6" xfId="64" applyFont="1" applyFill="1" applyBorder="1" applyAlignment="1">
      <alignment horizontal="center" vertical="top" wrapText="1"/>
    </xf>
    <xf numFmtId="0" fontId="8" fillId="0" borderId="6" xfId="64" applyFont="1" applyFill="1" applyBorder="1" applyAlignment="1">
      <alignment horizontal="center" vertical="top" wrapText="1"/>
    </xf>
    <xf numFmtId="188" fontId="3" fillId="0" borderId="3" xfId="64" applyNumberFormat="1" applyFont="1" applyFill="1" applyBorder="1" applyAlignment="1">
      <alignment horizontal="right" vertical="top"/>
    </xf>
    <xf numFmtId="188" fontId="3" fillId="0" borderId="3" xfId="64" applyNumberFormat="1" applyFont="1" applyFill="1" applyBorder="1" applyAlignment="1">
      <alignment horizontal="right" vertical="top" wrapText="1"/>
    </xf>
    <xf numFmtId="0" fontId="7" fillId="0" borderId="8" xfId="0" applyFont="1" applyFill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64" applyFont="1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7" fillId="0" borderId="6" xfId="64" applyFont="1" applyFill="1" applyBorder="1" applyAlignment="1">
      <alignment vertical="top" wrapText="1"/>
    </xf>
    <xf numFmtId="49" fontId="8" fillId="0" borderId="6" xfId="64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vertical="top"/>
    </xf>
    <xf numFmtId="0" fontId="27" fillId="0" borderId="6" xfId="0" applyFont="1" applyBorder="1" applyAlignment="1">
      <alignment vertical="top"/>
    </xf>
    <xf numFmtId="0" fontId="8" fillId="0" borderId="3" xfId="64" applyFont="1" applyFill="1" applyBorder="1" applyAlignment="1">
      <alignment vertical="top" wrapText="1"/>
    </xf>
    <xf numFmtId="0" fontId="7" fillId="0" borderId="3" xfId="64" applyFont="1" applyFill="1" applyBorder="1" applyAlignment="1">
      <alignment vertical="top" wrapText="1"/>
    </xf>
    <xf numFmtId="0" fontId="7" fillId="0" borderId="6" xfId="64" applyFont="1" applyFill="1" applyBorder="1" applyAlignment="1">
      <alignment vertical="top" wrapText="1" shrinkToFit="1"/>
    </xf>
    <xf numFmtId="188" fontId="7" fillId="0" borderId="6" xfId="64" applyNumberFormat="1" applyFont="1" applyFill="1" applyBorder="1" applyAlignment="1">
      <alignment horizontal="center" vertical="top" wrapText="1"/>
    </xf>
    <xf numFmtId="0" fontId="7" fillId="0" borderId="6" xfId="64" quotePrefix="1" applyFont="1" applyFill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center" vertical="top"/>
    </xf>
    <xf numFmtId="0" fontId="7" fillId="0" borderId="6" xfId="0" applyFont="1" applyBorder="1" applyAlignment="1">
      <alignment vertical="top"/>
    </xf>
    <xf numFmtId="49" fontId="7" fillId="0" borderId="6" xfId="0" applyNumberFormat="1" applyFont="1" applyBorder="1" applyAlignment="1">
      <alignment horizontal="center" vertical="top"/>
    </xf>
    <xf numFmtId="49" fontId="7" fillId="0" borderId="6" xfId="0" applyNumberFormat="1" applyFont="1" applyBorder="1" applyAlignment="1">
      <alignment vertical="top" wrapText="1"/>
    </xf>
    <xf numFmtId="0" fontId="30" fillId="0" borderId="6" xfId="0" applyFont="1" applyBorder="1" applyAlignment="1">
      <alignment vertical="top"/>
    </xf>
    <xf numFmtId="188" fontId="7" fillId="0" borderId="3" xfId="0" applyNumberFormat="1" applyFont="1" applyBorder="1" applyAlignment="1">
      <alignment horizontal="center" vertical="top"/>
    </xf>
    <xf numFmtId="0" fontId="21" fillId="0" borderId="3" xfId="0" applyFont="1" applyBorder="1" applyAlignment="1">
      <alignment horizontal="center" vertical="top" wrapText="1"/>
    </xf>
    <xf numFmtId="3" fontId="7" fillId="0" borderId="3" xfId="0" applyNumberFormat="1" applyFont="1" applyBorder="1" applyAlignment="1">
      <alignment horizontal="center" vertical="top"/>
    </xf>
    <xf numFmtId="0" fontId="7" fillId="0" borderId="5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/>
    </xf>
    <xf numFmtId="0" fontId="21" fillId="0" borderId="6" xfId="0" applyFont="1" applyFill="1" applyBorder="1" applyAlignment="1">
      <alignment vertical="top" wrapText="1"/>
    </xf>
    <xf numFmtId="49" fontId="7" fillId="0" borderId="6" xfId="0" applyNumberFormat="1" applyFont="1" applyFill="1" applyBorder="1" applyAlignment="1">
      <alignment vertical="top" wrapText="1"/>
    </xf>
    <xf numFmtId="0" fontId="30" fillId="0" borderId="6" xfId="0" applyFont="1" applyFill="1" applyBorder="1" applyAlignment="1">
      <alignment vertical="top"/>
    </xf>
    <xf numFmtId="3" fontId="7" fillId="0" borderId="6" xfId="0" applyNumberFormat="1" applyFont="1" applyFill="1" applyBorder="1" applyAlignment="1">
      <alignment vertical="top"/>
    </xf>
    <xf numFmtId="0" fontId="21" fillId="0" borderId="3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/>
    </xf>
    <xf numFmtId="188" fontId="3" fillId="0" borderId="0" xfId="0" applyNumberFormat="1" applyFont="1" applyFill="1" applyAlignment="1">
      <alignment vertical="center"/>
    </xf>
    <xf numFmtId="3" fontId="8" fillId="0" borderId="0" xfId="0" applyNumberFormat="1" applyFont="1" applyFill="1"/>
    <xf numFmtId="188" fontId="13" fillId="0" borderId="0" xfId="0" applyNumberFormat="1" applyFont="1"/>
    <xf numFmtId="0" fontId="7" fillId="0" borderId="3" xfId="64" quotePrefix="1" applyFont="1" applyFill="1" applyBorder="1" applyAlignment="1">
      <alignment horizontal="center" vertical="top" wrapText="1"/>
    </xf>
    <xf numFmtId="41" fontId="3" fillId="0" borderId="0" xfId="0" applyNumberFormat="1" applyFont="1" applyFill="1" applyAlignment="1">
      <alignment vertical="center"/>
    </xf>
    <xf numFmtId="0" fontId="23" fillId="0" borderId="3" xfId="0" applyFont="1" applyFill="1" applyBorder="1" applyAlignment="1">
      <alignment horizontal="center" vertical="top"/>
    </xf>
    <xf numFmtId="3" fontId="7" fillId="0" borderId="3" xfId="0" applyNumberFormat="1" applyFont="1" applyFill="1" applyBorder="1" applyAlignment="1">
      <alignment horizontal="center" vertical="top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/>
    </xf>
    <xf numFmtId="0" fontId="18" fillId="0" borderId="3" xfId="2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3" fontId="2" fillId="0" borderId="1" xfId="3" applyNumberFormat="1" applyFont="1" applyFill="1" applyBorder="1" applyAlignment="1">
      <alignment horizontal="center" vertical="top" wrapText="1"/>
    </xf>
    <xf numFmtId="3" fontId="2" fillId="0" borderId="2" xfId="3" applyNumberFormat="1" applyFont="1" applyFill="1" applyBorder="1" applyAlignment="1">
      <alignment horizontal="center" vertical="top" wrapText="1"/>
    </xf>
    <xf numFmtId="49" fontId="2" fillId="0" borderId="3" xfId="2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7" fillId="0" borderId="5" xfId="0" applyNumberFormat="1" applyFont="1" applyBorder="1" applyAlignment="1">
      <alignment horizontal="center" vertical="top"/>
    </xf>
    <xf numFmtId="49" fontId="7" fillId="0" borderId="6" xfId="0" applyNumberFormat="1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8" fillId="0" borderId="5" xfId="0" quotePrefix="1" applyFont="1" applyFill="1" applyBorder="1" applyAlignment="1">
      <alignment horizontal="center" vertical="top" wrapText="1"/>
    </xf>
    <xf numFmtId="0" fontId="8" fillId="0" borderId="12" xfId="0" quotePrefix="1" applyFont="1" applyFill="1" applyBorder="1" applyAlignment="1">
      <alignment horizontal="center" vertical="top" wrapText="1"/>
    </xf>
    <xf numFmtId="0" fontId="8" fillId="0" borderId="6" xfId="0" quotePrefix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22" fillId="0" borderId="8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192" fontId="22" fillId="0" borderId="8" xfId="0" applyNumberFormat="1" applyFont="1" applyFill="1" applyBorder="1" applyAlignment="1">
      <alignment horizontal="left" vertical="top"/>
    </xf>
    <xf numFmtId="192" fontId="22" fillId="0" borderId="9" xfId="0" applyNumberFormat="1" applyFont="1" applyFill="1" applyBorder="1" applyAlignment="1">
      <alignment horizontal="left" vertical="top"/>
    </xf>
    <xf numFmtId="192" fontId="22" fillId="0" borderId="10" xfId="0" applyNumberFormat="1" applyFont="1" applyFill="1" applyBorder="1" applyAlignment="1">
      <alignment horizontal="left" vertical="top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/>
    </xf>
    <xf numFmtId="0" fontId="30" fillId="0" borderId="5" xfId="0" applyFont="1" applyBorder="1" applyAlignment="1">
      <alignment horizontal="center" vertical="top"/>
    </xf>
    <xf numFmtId="0" fontId="30" fillId="0" borderId="6" xfId="0" applyFont="1" applyBorder="1" applyAlignment="1">
      <alignment horizontal="center" vertical="top"/>
    </xf>
    <xf numFmtId="49" fontId="25" fillId="0" borderId="3" xfId="2" applyNumberFormat="1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top"/>
    </xf>
    <xf numFmtId="0" fontId="22" fillId="0" borderId="9" xfId="0" applyFont="1" applyFill="1" applyBorder="1" applyAlignment="1">
      <alignment horizontal="left" vertical="top"/>
    </xf>
    <xf numFmtId="0" fontId="22" fillId="0" borderId="10" xfId="0" applyFont="1" applyFill="1" applyBorder="1" applyAlignment="1">
      <alignment horizontal="left" vertical="top"/>
    </xf>
    <xf numFmtId="188" fontId="2" fillId="0" borderId="3" xfId="2" applyNumberFormat="1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47" fillId="3" borderId="8" xfId="0" applyFont="1" applyFill="1" applyBorder="1" applyAlignment="1">
      <alignment horizontal="left" vertical="top" wrapText="1"/>
    </xf>
    <xf numFmtId="0" fontId="47" fillId="3" borderId="9" xfId="0" applyFont="1" applyFill="1" applyBorder="1" applyAlignment="1">
      <alignment horizontal="left" vertical="top" wrapText="1"/>
    </xf>
    <xf numFmtId="0" fontId="47" fillId="3" borderId="10" xfId="0" applyFont="1" applyFill="1" applyBorder="1" applyAlignment="1">
      <alignment horizontal="left" vertical="top" wrapText="1"/>
    </xf>
    <xf numFmtId="0" fontId="22" fillId="4" borderId="8" xfId="0" applyFont="1" applyFill="1" applyBorder="1" applyAlignment="1">
      <alignment horizontal="left" vertical="top" wrapText="1"/>
    </xf>
    <xf numFmtId="0" fontId="22" fillId="4" borderId="9" xfId="0" applyFont="1" applyFill="1" applyBorder="1" applyAlignment="1">
      <alignment horizontal="left" vertical="top" wrapText="1"/>
    </xf>
    <xf numFmtId="0" fontId="22" fillId="4" borderId="10" xfId="0" applyFont="1" applyFill="1" applyBorder="1" applyAlignment="1">
      <alignment horizontal="left" vertical="top" wrapText="1"/>
    </xf>
    <xf numFmtId="2" fontId="7" fillId="0" borderId="0" xfId="2" applyNumberFormat="1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center"/>
    </xf>
    <xf numFmtId="3" fontId="7" fillId="0" borderId="5" xfId="0" applyNumberFormat="1" applyFont="1" applyBorder="1" applyAlignment="1">
      <alignment horizontal="center" vertical="top"/>
    </xf>
    <xf numFmtId="3" fontId="7" fillId="0" borderId="6" xfId="0" applyNumberFormat="1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5" fillId="0" borderId="0" xfId="0" applyFont="1" applyFill="1" applyBorder="1" applyAlignment="1">
      <alignment horizontal="left" vertical="top" wrapText="1"/>
    </xf>
    <xf numFmtId="0" fontId="35" fillId="0" borderId="0" xfId="0" applyFont="1" applyFill="1" applyBorder="1" applyAlignment="1">
      <alignment horizontal="left"/>
    </xf>
    <xf numFmtId="49" fontId="2" fillId="0" borderId="3" xfId="2" applyNumberFormat="1" applyFont="1" applyFill="1" applyBorder="1" applyAlignment="1">
      <alignment horizontal="center" vertical="center" textRotation="90" wrapText="1"/>
    </xf>
    <xf numFmtId="0" fontId="4" fillId="4" borderId="3" xfId="2" applyFont="1" applyFill="1" applyBorder="1" applyAlignment="1">
      <alignment horizontal="center" vertical="center" wrapText="1"/>
    </xf>
    <xf numFmtId="41" fontId="2" fillId="0" borderId="3" xfId="2" applyNumberFormat="1" applyFont="1" applyFill="1" applyBorder="1" applyAlignment="1">
      <alignment horizontal="center" vertical="center" wrapText="1"/>
    </xf>
    <xf numFmtId="0" fontId="6" fillId="0" borderId="5" xfId="64" quotePrefix="1" applyFont="1" applyFill="1" applyBorder="1" applyAlignment="1">
      <alignment horizontal="center" vertical="top" wrapText="1"/>
    </xf>
    <xf numFmtId="0" fontId="6" fillId="0" borderId="12" xfId="64" quotePrefix="1" applyFont="1" applyFill="1" applyBorder="1" applyAlignment="1">
      <alignment horizontal="center" vertical="top" wrapText="1"/>
    </xf>
    <xf numFmtId="0" fontId="6" fillId="0" borderId="6" xfId="64" quotePrefix="1" applyFont="1" applyFill="1" applyBorder="1" applyAlignment="1">
      <alignment horizontal="center" vertical="top" wrapText="1"/>
    </xf>
    <xf numFmtId="2" fontId="3" fillId="0" borderId="4" xfId="2" applyNumberFormat="1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24" fillId="0" borderId="7" xfId="0" applyFont="1" applyBorder="1" applyAlignment="1">
      <alignment horizontal="center"/>
    </xf>
    <xf numFmtId="0" fontId="13" fillId="5" borderId="3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</cellXfs>
  <cellStyles count="102">
    <cellStyle name="Comma" xfId="1" builtinId="3"/>
    <cellStyle name="Comma 2" xfId="101"/>
    <cellStyle name="Comma 2 2" xfId="4"/>
    <cellStyle name="Normal" xfId="0" builtinId="0"/>
    <cellStyle name="Normal 2" xfId="5"/>
    <cellStyle name="Normal 2 2" xfId="6"/>
    <cellStyle name="เครื่องหมายจุลภาค 2" xfId="7"/>
    <cellStyle name="เครื่องหมายจุลภาค 2 10" xfId="8"/>
    <cellStyle name="เครื่องหมายจุลภาค 2 11" xfId="9"/>
    <cellStyle name="เครื่องหมายจุลภาค 2 12" xfId="10"/>
    <cellStyle name="เครื่องหมายจุลภาค 2 13" xfId="11"/>
    <cellStyle name="เครื่องหมายจุลภาค 2 14" xfId="12"/>
    <cellStyle name="เครื่องหมายจุลภาค 2 15" xfId="13"/>
    <cellStyle name="เครื่องหมายจุลภาค 2 16" xfId="14"/>
    <cellStyle name="เครื่องหมายจุลภาค 2 17" xfId="15"/>
    <cellStyle name="เครื่องหมายจุลภาค 2 18" xfId="16"/>
    <cellStyle name="เครื่องหมายจุลภาค 2 19" xfId="17"/>
    <cellStyle name="เครื่องหมายจุลภาค 2 2" xfId="18"/>
    <cellStyle name="เครื่องหมายจุลภาค 2 2 2" xfId="19"/>
    <cellStyle name="เครื่องหมายจุลภาค 2 20" xfId="20"/>
    <cellStyle name="เครื่องหมายจุลภาค 2 21" xfId="21"/>
    <cellStyle name="เครื่องหมายจุลภาค 2 22" xfId="22"/>
    <cellStyle name="เครื่องหมายจุลภาค 2 23" xfId="23"/>
    <cellStyle name="เครื่องหมายจุลภาค 2 24" xfId="24"/>
    <cellStyle name="เครื่องหมายจุลภาค 2 25" xfId="25"/>
    <cellStyle name="เครื่องหมายจุลภาค 2 26" xfId="26"/>
    <cellStyle name="เครื่องหมายจุลภาค 2 27" xfId="27"/>
    <cellStyle name="เครื่องหมายจุลภาค 2 28" xfId="28"/>
    <cellStyle name="เครื่องหมายจุลภาค 2 29" xfId="29"/>
    <cellStyle name="เครื่องหมายจุลภาค 2 3" xfId="30"/>
    <cellStyle name="เครื่องหมายจุลภาค 2 3 10" xfId="31"/>
    <cellStyle name="เครื่องหมายจุลภาค 2 3 11" xfId="32"/>
    <cellStyle name="เครื่องหมายจุลภาค 2 3 12" xfId="33"/>
    <cellStyle name="เครื่องหมายจุลภาค 2 3 13" xfId="34"/>
    <cellStyle name="เครื่องหมายจุลภาค 2 3 14" xfId="35"/>
    <cellStyle name="เครื่องหมายจุลภาค 2 3 15" xfId="36"/>
    <cellStyle name="เครื่องหมายจุลภาค 2 3 16" xfId="37"/>
    <cellStyle name="เครื่องหมายจุลภาค 2 3 17" xfId="38"/>
    <cellStyle name="เครื่องหมายจุลภาค 2 3 18" xfId="39"/>
    <cellStyle name="เครื่องหมายจุลภาค 2 3 19" xfId="40"/>
    <cellStyle name="เครื่องหมายจุลภาค 2 3 2" xfId="41"/>
    <cellStyle name="เครื่องหมายจุลภาค 2 3 20" xfId="42"/>
    <cellStyle name="เครื่องหมายจุลภาค 2 3 21" xfId="43"/>
    <cellStyle name="เครื่องหมายจุลภาค 2 3 22" xfId="44"/>
    <cellStyle name="เครื่องหมายจุลภาค 2 3 23" xfId="45"/>
    <cellStyle name="เครื่องหมายจุลภาค 2 3 24" xfId="46"/>
    <cellStyle name="เครื่องหมายจุลภาค 2 3 25" xfId="47"/>
    <cellStyle name="เครื่องหมายจุลภาค 2 3 26" xfId="48"/>
    <cellStyle name="เครื่องหมายจุลภาค 2 3 3" xfId="49"/>
    <cellStyle name="เครื่องหมายจุลภาค 2 3 4" xfId="50"/>
    <cellStyle name="เครื่องหมายจุลภาค 2 3 5" xfId="51"/>
    <cellStyle name="เครื่องหมายจุลภาค 2 3 6" xfId="52"/>
    <cellStyle name="เครื่องหมายจุลภาค 2 3 7" xfId="53"/>
    <cellStyle name="เครื่องหมายจุลภาค 2 3 8" xfId="54"/>
    <cellStyle name="เครื่องหมายจุลภาค 2 3 9" xfId="55"/>
    <cellStyle name="เครื่องหมายจุลภาค 2 4" xfId="56"/>
    <cellStyle name="เครื่องหมายจุลภาค 2 5" xfId="57"/>
    <cellStyle name="เครื่องหมายจุลภาค 2 6" xfId="58"/>
    <cellStyle name="เครื่องหมายจุลภาค 2 7" xfId="59"/>
    <cellStyle name="เครื่องหมายจุลภาค 2 8" xfId="60"/>
    <cellStyle name="เครื่องหมายจุลภาค 2 9" xfId="61"/>
    <cellStyle name="เครื่องหมายจุลภาค 4" xfId="62"/>
    <cellStyle name="เครื่องหมายจุลภาค 4 2" xfId="63"/>
    <cellStyle name="เครื่องหมายสกุลเงิน 2" xfId="99"/>
    <cellStyle name="เครื่องหมายสกุลเงิน 2 2" xfId="100"/>
    <cellStyle name="ปกติ 11" xfId="94"/>
    <cellStyle name="ปกติ 2" xfId="64"/>
    <cellStyle name="ปกติ 2 10" xfId="65"/>
    <cellStyle name="ปกติ 2 10 2" xfId="95"/>
    <cellStyle name="ปกติ 2 2" xfId="66"/>
    <cellStyle name="ปกติ 2 2 2" xfId="2"/>
    <cellStyle name="ปกติ 2 2 2 2" xfId="67"/>
    <cellStyle name="ปกติ 2 2 2 3" xfId="68"/>
    <cellStyle name="ปกติ 2 2 2 4" xfId="69"/>
    <cellStyle name="ปกติ 2 2 2 5" xfId="70"/>
    <cellStyle name="ปกติ 2 2 2 6" xfId="71"/>
    <cellStyle name="ปกติ 2 2 2 7" xfId="72"/>
    <cellStyle name="ปกติ 2 2 2 8" xfId="73"/>
    <cellStyle name="ปกติ 2 3" xfId="74"/>
    <cellStyle name="ปกติ 2 3 2" xfId="3"/>
    <cellStyle name="ปกติ 2 4" xfId="75"/>
    <cellStyle name="ปกติ 2 4 2" xfId="96"/>
    <cellStyle name="ปกติ 2 5" xfId="76"/>
    <cellStyle name="ปกติ 2 6" xfId="77"/>
    <cellStyle name="ปกติ 2 7" xfId="78"/>
    <cellStyle name="ปกติ 2 8" xfId="79"/>
    <cellStyle name="ปกติ 2 9" xfId="80"/>
    <cellStyle name="ปกติ 2 9 2" xfId="97"/>
    <cellStyle name="ปกติ 3" xfId="81"/>
    <cellStyle name="ปกติ 3 2" xfId="82"/>
    <cellStyle name="ปกติ 3 3" xfId="83"/>
    <cellStyle name="ปกติ 3 4" xfId="84"/>
    <cellStyle name="ปกติ 3 5" xfId="85"/>
    <cellStyle name="ปกติ 3 6" xfId="86"/>
    <cellStyle name="ปกติ 3 7" xfId="87"/>
    <cellStyle name="ปกติ 3 8" xfId="88"/>
    <cellStyle name="ปกติ 3 9" xfId="89"/>
    <cellStyle name="ปกติ 4" xfId="90"/>
    <cellStyle name="ปกติ 5" xfId="91"/>
    <cellStyle name="ปกติ 5 2" xfId="92"/>
    <cellStyle name="ปกติ 5 3" xfId="93"/>
    <cellStyle name="ปกติ 9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230340</xdr:colOff>
      <xdr:row>30</xdr:row>
      <xdr:rowOff>0</xdr:rowOff>
    </xdr:from>
    <xdr:to>
      <xdr:col>21</xdr:col>
      <xdr:colOff>1133475</xdr:colOff>
      <xdr:row>40</xdr:row>
      <xdr:rowOff>247659</xdr:rowOff>
    </xdr:to>
    <xdr:grpSp>
      <xdr:nvGrpSpPr>
        <xdr:cNvPr id="2" name="กลุ่ม 15"/>
        <xdr:cNvGrpSpPr>
          <a:grpSpLocks/>
        </xdr:cNvGrpSpPr>
      </xdr:nvGrpSpPr>
      <xdr:grpSpPr bwMode="auto">
        <a:xfrm>
          <a:off x="2230590" y="58935938"/>
          <a:ext cx="9392291" cy="2843221"/>
          <a:chOff x="2770811" y="38690920"/>
          <a:chExt cx="9021731" cy="3705993"/>
        </a:xfrm>
      </xdr:grpSpPr>
      <xdr:sp macro="" textlink="">
        <xdr:nvSpPr>
          <xdr:cNvPr id="3" name="สี่เหลี่ยมผืนผ้า 2"/>
          <xdr:cNvSpPr/>
        </xdr:nvSpPr>
        <xdr:spPr bwMode="auto">
          <a:xfrm>
            <a:off x="5432410" y="38720724"/>
            <a:ext cx="2456902" cy="121214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</a:p>
          <a:p>
            <a:pPr algn="ctr"/>
            <a:r>
              <a:rPr lang="th-TH" sz="1600">
                <a:solidFill>
                  <a:schemeClr val="tx1"/>
                </a:solidFill>
                <a:latin typeface="TH SarabunIT๙" pitchFamily="34" charset="-34"/>
                <a:cs typeface="TH SarabunIT๙" pitchFamily="34" charset="-34"/>
              </a:rPr>
              <a:t>(นางสาวอัญชิษฐา ฉันทะโส</a:t>
            </a:r>
            <a:r>
              <a:rPr lang="th-TH" sz="1600" baseline="0">
                <a:solidFill>
                  <a:schemeClr val="tx1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chemeClr val="tx1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 bwMode="auto">
          <a:xfrm>
            <a:off x="9502524" y="38690920"/>
            <a:ext cx="2067506" cy="121214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(นายบำรุง  วรรณดี)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 bwMode="auto">
          <a:xfrm>
            <a:off x="7563322" y="40224044"/>
            <a:ext cx="2252933" cy="121214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(นายภาณุวัฒน์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โสภณเลิศพงศ์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 bwMode="auto">
          <a:xfrm>
            <a:off x="2770811" y="40176257"/>
            <a:ext cx="2438360" cy="120221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(นางปองจิต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สร้อยแสง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 bwMode="auto">
          <a:xfrm>
            <a:off x="5376782" y="41184766"/>
            <a:ext cx="2447631" cy="121214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 bwMode="auto">
          <a:xfrm>
            <a:off x="9344911" y="41174830"/>
            <a:ext cx="2447631" cy="120221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ผู้อนุมัติแผนฯ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endPara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  <xdr:twoCellAnchor>
    <xdr:from>
      <xdr:col>1</xdr:col>
      <xdr:colOff>1607344</xdr:colOff>
      <xdr:row>30</xdr:row>
      <xdr:rowOff>0</xdr:rowOff>
    </xdr:from>
    <xdr:to>
      <xdr:col>5</xdr:col>
      <xdr:colOff>242694</xdr:colOff>
      <xdr:row>34</xdr:row>
      <xdr:rowOff>0</xdr:rowOff>
    </xdr:to>
    <xdr:sp macro="" textlink="">
      <xdr:nvSpPr>
        <xdr:cNvPr id="9" name="สี่เหลี่ยมผืนผ้า 8"/>
        <xdr:cNvSpPr/>
      </xdr:nvSpPr>
      <xdr:spPr bwMode="auto">
        <a:xfrm>
          <a:off x="1857375" y="101453156"/>
          <a:ext cx="2088163" cy="102393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lnSpc>
              <a:spcPts val="14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ea typeface="+mn-ea"/>
              <a:cs typeface="TH SarabunIT๙" pitchFamily="34" charset="-34"/>
            </a:rPr>
            <a:t>ลงชื่อ</a:t>
          </a: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............................................... </a:t>
          </a:r>
        </a:p>
        <a:p>
          <a:pPr algn="ctr">
            <a:lnSpc>
              <a:spcPts val="1400"/>
            </a:lnSpc>
          </a:pPr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(นางสาวสุวิมล</a:t>
          </a:r>
          <a:r>
            <a:rPr lang="th-TH" sz="1600" baseline="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 อาจณรงค์</a:t>
          </a:r>
          <a:r>
            <a:rPr lang="th-TH" sz="16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ผู้รับผิดชอบโครงการ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1476374</xdr:colOff>
      <xdr:row>80</xdr:row>
      <xdr:rowOff>278947</xdr:rowOff>
    </xdr:from>
    <xdr:to>
      <xdr:col>20</xdr:col>
      <xdr:colOff>703147</xdr:colOff>
      <xdr:row>84</xdr:row>
      <xdr:rowOff>129022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1809749" y="151607385"/>
          <a:ext cx="9228023" cy="993075"/>
          <a:chOff x="1757952" y="39976174"/>
          <a:chExt cx="8935837" cy="4674875"/>
        </a:xfrm>
      </xdr:grpSpPr>
      <xdr:sp macro="" textlink="">
        <xdr:nvSpPr>
          <xdr:cNvPr id="3" name="สี่เหลี่ยมผืนผ้า 2"/>
          <xdr:cNvSpPr/>
        </xdr:nvSpPr>
        <xdr:spPr bwMode="auto">
          <a:xfrm>
            <a:off x="1757952" y="39995253"/>
            <a:ext cx="2468224" cy="711699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(นายธนพล ยิสารคุณ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)</a:t>
            </a:r>
            <a:endPara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ผู้รับผิดชอบโครงการ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 bwMode="auto">
          <a:xfrm>
            <a:off x="5048929" y="40231923"/>
            <a:ext cx="2449454" cy="71487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(นางสาวอัญชิษฐา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ฉันทะโส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 bwMode="auto">
          <a:xfrm>
            <a:off x="8629115" y="39976174"/>
            <a:ext cx="2064674" cy="70848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(นายบำรุง  วรรณดี)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 bwMode="auto">
          <a:xfrm>
            <a:off x="3496226" y="43935597"/>
            <a:ext cx="2261757" cy="71545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endPara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7" name="สี่เหลี่ยมผืนผ้า 6"/>
          <xdr:cNvSpPr/>
        </xdr:nvSpPr>
        <xdr:spPr bwMode="auto">
          <a:xfrm>
            <a:off x="7094334" y="43973755"/>
            <a:ext cx="2440070" cy="66776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endPara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  <xdr:twoCellAnchor>
    <xdr:from>
      <xdr:col>6</xdr:col>
      <xdr:colOff>632732</xdr:colOff>
      <xdr:row>84</xdr:row>
      <xdr:rowOff>22679</xdr:rowOff>
    </xdr:from>
    <xdr:to>
      <xdr:col>14</xdr:col>
      <xdr:colOff>18239</xdr:colOff>
      <xdr:row>90</xdr:row>
      <xdr:rowOff>191617</xdr:rowOff>
    </xdr:to>
    <xdr:sp macro="" textlink="">
      <xdr:nvSpPr>
        <xdr:cNvPr id="8" name="สี่เหลี่ยมผืนผ้า 7"/>
        <xdr:cNvSpPr/>
      </xdr:nvSpPr>
      <xdr:spPr bwMode="auto">
        <a:xfrm>
          <a:off x="5452382" y="188389079"/>
          <a:ext cx="2319207" cy="176913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............................................ </a:t>
          </a:r>
          <a:r>
            <a:rPr lang="en-US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            (                                )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ผู้แห็นชอบโครงการ</a:t>
          </a:r>
        </a:p>
      </xdr:txBody>
    </xdr:sp>
    <xdr:clientData/>
  </xdr:twoCellAnchor>
  <xdr:twoCellAnchor>
    <xdr:from>
      <xdr:col>19</xdr:col>
      <xdr:colOff>195035</xdr:colOff>
      <xdr:row>87</xdr:row>
      <xdr:rowOff>32203</xdr:rowOff>
    </xdr:from>
    <xdr:to>
      <xdr:col>21</xdr:col>
      <xdr:colOff>927650</xdr:colOff>
      <xdr:row>87</xdr:row>
      <xdr:rowOff>36948</xdr:rowOff>
    </xdr:to>
    <xdr:sp macro="" textlink="">
      <xdr:nvSpPr>
        <xdr:cNvPr id="9" name="สี่เหลี่ยมผืนผ้า 8"/>
        <xdr:cNvSpPr/>
      </xdr:nvSpPr>
      <xdr:spPr bwMode="auto">
        <a:xfrm>
          <a:off x="9643835" y="189198703"/>
          <a:ext cx="2313765" cy="474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............................................ </a:t>
          </a:r>
          <a:r>
            <a:rPr lang="en-US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            (                                )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ผู้อนุมัติแผนฯ</a:t>
          </a:r>
        </a:p>
      </xdr:txBody>
    </xdr:sp>
    <xdr:clientData/>
  </xdr:twoCellAnchor>
  <xdr:twoCellAnchor>
    <xdr:from>
      <xdr:col>2</xdr:col>
      <xdr:colOff>966107</xdr:colOff>
      <xdr:row>83</xdr:row>
      <xdr:rowOff>204107</xdr:rowOff>
    </xdr:from>
    <xdr:to>
      <xdr:col>6</xdr:col>
      <xdr:colOff>701550</xdr:colOff>
      <xdr:row>87</xdr:row>
      <xdr:rowOff>37867</xdr:rowOff>
    </xdr:to>
    <xdr:sp macro="" textlink="">
      <xdr:nvSpPr>
        <xdr:cNvPr id="10" name="สี่เหลี่ยมผืนผ้า 9"/>
        <xdr:cNvSpPr/>
      </xdr:nvSpPr>
      <xdr:spPr bwMode="auto">
        <a:xfrm>
          <a:off x="3061607" y="113973428"/>
          <a:ext cx="2538514" cy="92233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lnSpc>
              <a:spcPts val="14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ลงชื่อ................................................. </a:t>
          </a:r>
        </a:p>
        <a:p>
          <a:pPr algn="ctr">
            <a:lnSpc>
              <a:spcPts val="14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(นางปองจิต</a:t>
          </a:r>
          <a:r>
            <a:rPr lang="th-TH" sz="16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สร้อยแสง</a:t>
          </a: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ctr"/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ผู้เสนอโครงการ</a:t>
          </a:r>
        </a:p>
      </xdr:txBody>
    </xdr:sp>
    <xdr:clientData/>
  </xdr:twoCellAnchor>
  <xdr:twoCellAnchor>
    <xdr:from>
      <xdr:col>12</xdr:col>
      <xdr:colOff>197304</xdr:colOff>
      <xdr:row>83</xdr:row>
      <xdr:rowOff>210913</xdr:rowOff>
    </xdr:from>
    <xdr:to>
      <xdr:col>19</xdr:col>
      <xdr:colOff>256774</xdr:colOff>
      <xdr:row>87</xdr:row>
      <xdr:rowOff>52295</xdr:rowOff>
    </xdr:to>
    <xdr:sp macro="" textlink="">
      <xdr:nvSpPr>
        <xdr:cNvPr id="11" name="สี่เหลี่ยมผืนผ้า 10"/>
        <xdr:cNvSpPr/>
      </xdr:nvSpPr>
      <xdr:spPr bwMode="auto">
        <a:xfrm>
          <a:off x="7477125" y="113980234"/>
          <a:ext cx="2345470" cy="92995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............................................ </a:t>
          </a:r>
          <a:r>
            <a:rPr lang="en-US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(นายภาณุวัฒน์</a:t>
          </a:r>
          <a:r>
            <a:rPr lang="th-TH" sz="16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  โสภณเลิศพงศ์</a:t>
          </a: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ผู้เสนอโครงการ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965200</xdr:colOff>
      <xdr:row>20</xdr:row>
      <xdr:rowOff>136525</xdr:rowOff>
    </xdr:from>
    <xdr:to>
      <xdr:col>21</xdr:col>
      <xdr:colOff>403225</xdr:colOff>
      <xdr:row>33</xdr:row>
      <xdr:rowOff>79375</xdr:rowOff>
    </xdr:to>
    <xdr:grpSp>
      <xdr:nvGrpSpPr>
        <xdr:cNvPr id="2" name="กลุ่ม 16"/>
        <xdr:cNvGrpSpPr>
          <a:grpSpLocks/>
        </xdr:cNvGrpSpPr>
      </xdr:nvGrpSpPr>
      <xdr:grpSpPr bwMode="auto">
        <a:xfrm>
          <a:off x="1208617" y="20107275"/>
          <a:ext cx="9968441" cy="3382433"/>
          <a:chOff x="2000250" y="38690922"/>
          <a:chExt cx="9835358" cy="3262242"/>
        </a:xfrm>
      </xdr:grpSpPr>
      <xdr:sp macro="" textlink="">
        <xdr:nvSpPr>
          <xdr:cNvPr id="3" name="สี่เหลี่ยมผืนผ้า 2"/>
          <xdr:cNvSpPr/>
        </xdr:nvSpPr>
        <xdr:spPr bwMode="auto">
          <a:xfrm>
            <a:off x="2000250" y="38736484"/>
            <a:ext cx="2472998" cy="12119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(นางสาวกมลเนตร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สิริปกรณ์ชัย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ผู้รับผิดชอบโครงการ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 bwMode="auto">
          <a:xfrm>
            <a:off x="5415157" y="38798824"/>
            <a:ext cx="2454120" cy="12119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(นางสาวอัญชิษฐา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ฉันทะโส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 bwMode="auto">
          <a:xfrm>
            <a:off x="9504194" y="38690922"/>
            <a:ext cx="2057685" cy="12119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(นายบำรุง  วรรณดี)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 bwMode="auto">
          <a:xfrm>
            <a:off x="7641169" y="39903260"/>
            <a:ext cx="2255903" cy="122106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(นายภาณุวัฒน์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โสภณเลิศพงศ์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 bwMode="auto">
          <a:xfrm>
            <a:off x="3516500" y="39913467"/>
            <a:ext cx="2444681" cy="120283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(นางปองจิตสร้อยแสง)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 bwMode="auto">
          <a:xfrm>
            <a:off x="5322751" y="40741214"/>
            <a:ext cx="2454120" cy="12119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</xdr:txBody>
      </xdr:sp>
      <xdr:sp macro="" textlink="">
        <xdr:nvSpPr>
          <xdr:cNvPr id="9" name="สี่เหลี่ยมผืนผ้า 8"/>
          <xdr:cNvSpPr/>
        </xdr:nvSpPr>
        <xdr:spPr bwMode="auto">
          <a:xfrm>
            <a:off x="9381488" y="40741214"/>
            <a:ext cx="2454120" cy="12119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ผู้อนุมัติแผนฯ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904875</xdr:colOff>
      <xdr:row>40</xdr:row>
      <xdr:rowOff>171450</xdr:rowOff>
    </xdr:from>
    <xdr:to>
      <xdr:col>21</xdr:col>
      <xdr:colOff>819150</xdr:colOff>
      <xdr:row>50</xdr:row>
      <xdr:rowOff>95250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1211792" y="61184367"/>
          <a:ext cx="10243608" cy="3130550"/>
          <a:chOff x="2000250" y="38690922"/>
          <a:chExt cx="9835358" cy="3421586"/>
        </a:xfrm>
      </xdr:grpSpPr>
      <xdr:sp macro="" textlink="">
        <xdr:nvSpPr>
          <xdr:cNvPr id="3" name="สี่เหลี่ยมผืนผ้า 2"/>
          <xdr:cNvSpPr/>
        </xdr:nvSpPr>
        <xdr:spPr bwMode="auto">
          <a:xfrm>
            <a:off x="2000250" y="38729367"/>
            <a:ext cx="2472576" cy="122062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(นางชบา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สุทธิผลิน)</a:t>
            </a:r>
            <a:endPara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ผู้รับผิดชอบโครงการ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 bwMode="auto">
          <a:xfrm>
            <a:off x="5434383" y="38719756"/>
            <a:ext cx="2454261" cy="122062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(นางสาวอัญชิษฐา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ฉันทะโส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 bwMode="auto">
          <a:xfrm>
            <a:off x="9500397" y="38690922"/>
            <a:ext cx="2069638" cy="122062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(นายบำรุง  วรรณดี)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 bwMode="auto">
          <a:xfrm>
            <a:off x="7282344" y="39894408"/>
            <a:ext cx="2261949" cy="1211011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   (นายภาณุวัฒน์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โสภณเลิศพงศ์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 bwMode="auto">
          <a:xfrm>
            <a:off x="3269678" y="39936321"/>
            <a:ext cx="2445103" cy="1201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(นางปองจิต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สร้อยแสง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 bwMode="auto">
          <a:xfrm>
            <a:off x="5324491" y="40891886"/>
            <a:ext cx="2454261" cy="122062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</xdr:txBody>
      </xdr:sp>
      <xdr:sp macro="" textlink="">
        <xdr:nvSpPr>
          <xdr:cNvPr id="9" name="สี่เหลี่ยมผืนผ้า 8"/>
          <xdr:cNvSpPr/>
        </xdr:nvSpPr>
        <xdr:spPr bwMode="auto">
          <a:xfrm>
            <a:off x="9381347" y="40891886"/>
            <a:ext cx="2454261" cy="122062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ผู้อนุมัติแผนฯ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6FF33"/>
  </sheetPr>
  <dimension ref="A1:Y33"/>
  <sheetViews>
    <sheetView view="pageBreakPreview" topLeftCell="A28" zoomScale="80" zoomScaleNormal="85" zoomScaleSheetLayoutView="80" zoomScalePageLayoutView="85" workbookViewId="0">
      <selection activeCell="C29" sqref="C29:S29"/>
    </sheetView>
  </sheetViews>
  <sheetFormatPr defaultColWidth="9" defaultRowHeight="21" customHeight="1"/>
  <cols>
    <col min="1" max="1" width="3.25" style="15" customWidth="1"/>
    <col min="2" max="2" width="23" style="14" customWidth="1"/>
    <col min="3" max="3" width="7.625" style="14" customWidth="1"/>
    <col min="4" max="4" width="8.375" style="34" customWidth="1"/>
    <col min="5" max="5" width="7.125" style="34" customWidth="1"/>
    <col min="6" max="6" width="7.375" style="34" customWidth="1"/>
    <col min="7" max="7" width="8.75" style="61" customWidth="1"/>
    <col min="8" max="18" width="4.25" style="14" customWidth="1"/>
    <col min="19" max="19" width="5.25" style="14" customWidth="1"/>
    <col min="20" max="20" width="12.25" style="14" customWidth="1"/>
    <col min="21" max="21" width="8.125" style="14" customWidth="1"/>
    <col min="22" max="22" width="17.875" style="14" customWidth="1"/>
    <col min="23" max="23" width="8.125" style="34" customWidth="1"/>
    <col min="24" max="24" width="11.625" style="15" customWidth="1"/>
    <col min="25" max="25" width="10.875" style="14" bestFit="1" customWidth="1"/>
    <col min="26" max="16384" width="9" style="14"/>
  </cols>
  <sheetData>
    <row r="1" spans="1:25" s="1" customFormat="1" ht="21.75" customHeight="1">
      <c r="A1" s="504" t="s">
        <v>81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  <c r="P1" s="504"/>
      <c r="Q1" s="504"/>
      <c r="R1" s="504"/>
      <c r="S1" s="504"/>
      <c r="T1" s="504"/>
      <c r="U1" s="504"/>
      <c r="V1" s="504"/>
      <c r="W1" s="504"/>
      <c r="X1" s="504"/>
    </row>
    <row r="2" spans="1:25" s="1" customFormat="1" ht="21.75" customHeight="1">
      <c r="A2" s="504" t="s">
        <v>0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</row>
    <row r="3" spans="1:25" s="1" customFormat="1" ht="21.75" customHeight="1" thickBot="1">
      <c r="A3" s="110"/>
      <c r="B3" s="3" t="s">
        <v>1</v>
      </c>
      <c r="C3" s="3" t="s">
        <v>69</v>
      </c>
      <c r="D3" s="4"/>
      <c r="E3" s="4"/>
      <c r="F3" s="4"/>
      <c r="G3" s="4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</row>
    <row r="4" spans="1:25" s="1" customFormat="1" ht="21.75" customHeight="1">
      <c r="A4" s="5"/>
      <c r="B4" s="6"/>
      <c r="C4" s="7"/>
      <c r="D4" s="8"/>
      <c r="E4" s="9"/>
      <c r="F4" s="9"/>
      <c r="G4" s="10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2</v>
      </c>
      <c r="T4" s="511">
        <f>T9+T10+T11+T12+T14+T15+T16+T17+T18+T19+T20+T22+T23+T24+T25+T26</f>
        <v>183790</v>
      </c>
      <c r="U4" s="512"/>
      <c r="V4" s="13" t="s">
        <v>3</v>
      </c>
      <c r="W4" s="14"/>
      <c r="X4" s="15"/>
    </row>
    <row r="5" spans="1:25" ht="20.25">
      <c r="A5" s="513" t="s">
        <v>4</v>
      </c>
      <c r="B5" s="502" t="s">
        <v>5</v>
      </c>
      <c r="C5" s="502" t="s">
        <v>6</v>
      </c>
      <c r="D5" s="502" t="s">
        <v>7</v>
      </c>
      <c r="E5" s="502"/>
      <c r="F5" s="502" t="s">
        <v>8</v>
      </c>
      <c r="G5" s="502" t="s">
        <v>9</v>
      </c>
      <c r="H5" s="503" t="s">
        <v>10</v>
      </c>
      <c r="I5" s="503"/>
      <c r="J5" s="503"/>
      <c r="K5" s="503"/>
      <c r="L5" s="503"/>
      <c r="M5" s="503"/>
      <c r="N5" s="503"/>
      <c r="O5" s="503"/>
      <c r="P5" s="503"/>
      <c r="Q5" s="503"/>
      <c r="R5" s="503"/>
      <c r="S5" s="503"/>
      <c r="T5" s="502" t="s">
        <v>11</v>
      </c>
      <c r="U5" s="502"/>
      <c r="V5" s="502"/>
      <c r="W5" s="502" t="s">
        <v>12</v>
      </c>
      <c r="X5" s="502" t="s">
        <v>13</v>
      </c>
    </row>
    <row r="6" spans="1:25" s="16" customFormat="1" ht="36" customHeight="1">
      <c r="A6" s="513"/>
      <c r="B6" s="502"/>
      <c r="C6" s="502"/>
      <c r="D6" s="502" t="s">
        <v>14</v>
      </c>
      <c r="E6" s="502" t="s">
        <v>15</v>
      </c>
      <c r="F6" s="502"/>
      <c r="G6" s="502"/>
      <c r="H6" s="503" t="s">
        <v>16</v>
      </c>
      <c r="I6" s="503"/>
      <c r="J6" s="503"/>
      <c r="K6" s="503" t="s">
        <v>17</v>
      </c>
      <c r="L6" s="503"/>
      <c r="M6" s="503"/>
      <c r="N6" s="503" t="s">
        <v>18</v>
      </c>
      <c r="O6" s="503"/>
      <c r="P6" s="503"/>
      <c r="Q6" s="503" t="s">
        <v>19</v>
      </c>
      <c r="R6" s="503"/>
      <c r="S6" s="503"/>
      <c r="T6" s="502" t="s">
        <v>20</v>
      </c>
      <c r="U6" s="508" t="s">
        <v>21</v>
      </c>
      <c r="V6" s="502" t="s">
        <v>22</v>
      </c>
      <c r="W6" s="502"/>
      <c r="X6" s="502"/>
    </row>
    <row r="7" spans="1:25" s="16" customFormat="1" ht="20.25">
      <c r="A7" s="513"/>
      <c r="B7" s="502"/>
      <c r="C7" s="502"/>
      <c r="D7" s="502"/>
      <c r="E7" s="502"/>
      <c r="F7" s="502"/>
      <c r="G7" s="502"/>
      <c r="H7" s="137" t="s">
        <v>23</v>
      </c>
      <c r="I7" s="137" t="s">
        <v>24</v>
      </c>
      <c r="J7" s="137" t="s">
        <v>25</v>
      </c>
      <c r="K7" s="137" t="s">
        <v>26</v>
      </c>
      <c r="L7" s="137" t="s">
        <v>27</v>
      </c>
      <c r="M7" s="137" t="s">
        <v>28</v>
      </c>
      <c r="N7" s="137" t="s">
        <v>29</v>
      </c>
      <c r="O7" s="137" t="s">
        <v>30</v>
      </c>
      <c r="P7" s="137" t="s">
        <v>31</v>
      </c>
      <c r="Q7" s="137" t="s">
        <v>32</v>
      </c>
      <c r="R7" s="137" t="s">
        <v>33</v>
      </c>
      <c r="S7" s="137" t="s">
        <v>34</v>
      </c>
      <c r="T7" s="502"/>
      <c r="U7" s="508"/>
      <c r="V7" s="502"/>
      <c r="W7" s="502"/>
      <c r="X7" s="502"/>
    </row>
    <row r="8" spans="1:25" s="16" customFormat="1" ht="38.25" customHeight="1">
      <c r="A8" s="147" t="s">
        <v>35</v>
      </c>
      <c r="B8" s="509" t="s">
        <v>490</v>
      </c>
      <c r="C8" s="509"/>
      <c r="D8" s="509"/>
      <c r="E8" s="509"/>
      <c r="F8" s="509"/>
      <c r="G8" s="509"/>
      <c r="H8" s="161"/>
      <c r="I8" s="162"/>
      <c r="J8" s="162"/>
      <c r="K8" s="156"/>
      <c r="L8" s="156"/>
      <c r="M8" s="156"/>
      <c r="N8" s="156"/>
      <c r="O8" s="156"/>
      <c r="P8" s="156"/>
      <c r="Q8" s="156"/>
      <c r="R8" s="156"/>
      <c r="S8" s="156"/>
      <c r="T8" s="163"/>
      <c r="U8" s="164"/>
      <c r="V8" s="154"/>
      <c r="W8" s="21"/>
      <c r="X8" s="154"/>
      <c r="Y8" s="495">
        <f>SUM(T9:T20)</f>
        <v>107090</v>
      </c>
    </row>
    <row r="9" spans="1:25" ht="244.5" customHeight="1">
      <c r="A9" s="103"/>
      <c r="B9" s="105" t="s">
        <v>125</v>
      </c>
      <c r="C9" s="101"/>
      <c r="D9" s="100" t="s">
        <v>87</v>
      </c>
      <c r="E9" s="101" t="s">
        <v>672</v>
      </c>
      <c r="F9" s="102" t="s">
        <v>86</v>
      </c>
      <c r="G9" s="103" t="s">
        <v>85</v>
      </c>
      <c r="H9" s="31"/>
      <c r="I9" s="31"/>
      <c r="J9" s="31"/>
      <c r="K9" s="31"/>
      <c r="L9" s="31"/>
      <c r="M9" s="31"/>
      <c r="N9" s="31"/>
      <c r="O9" s="32" t="s">
        <v>84</v>
      </c>
      <c r="P9" s="31"/>
      <c r="Q9" s="31"/>
      <c r="R9" s="31"/>
      <c r="S9" s="31"/>
      <c r="T9" s="104">
        <v>38720</v>
      </c>
      <c r="U9" s="165" t="s">
        <v>36</v>
      </c>
      <c r="V9" s="100" t="s">
        <v>423</v>
      </c>
      <c r="W9" s="100" t="s">
        <v>83</v>
      </c>
      <c r="X9" s="101" t="s">
        <v>82</v>
      </c>
      <c r="Y9" s="166"/>
    </row>
    <row r="10" spans="1:25" ht="282" customHeight="1">
      <c r="A10" s="103"/>
      <c r="B10" s="167" t="s">
        <v>94</v>
      </c>
      <c r="C10" s="101"/>
      <c r="D10" s="100" t="s">
        <v>93</v>
      </c>
      <c r="E10" s="168" t="s">
        <v>92</v>
      </c>
      <c r="F10" s="105" t="s">
        <v>91</v>
      </c>
      <c r="G10" s="103" t="s">
        <v>90</v>
      </c>
      <c r="H10" s="31"/>
      <c r="I10" s="31"/>
      <c r="J10" s="31"/>
      <c r="K10" s="31"/>
      <c r="L10" s="31"/>
      <c r="M10" s="31"/>
      <c r="N10" s="31"/>
      <c r="O10" s="31"/>
      <c r="P10" s="31" t="s">
        <v>84</v>
      </c>
      <c r="Q10" s="31"/>
      <c r="R10" s="31"/>
      <c r="S10" s="31"/>
      <c r="T10" s="104">
        <v>9780</v>
      </c>
      <c r="U10" s="101" t="s">
        <v>36</v>
      </c>
      <c r="V10" s="100" t="s">
        <v>95</v>
      </c>
      <c r="W10" s="100" t="s">
        <v>89</v>
      </c>
      <c r="X10" s="101" t="s">
        <v>88</v>
      </c>
      <c r="Y10" s="166"/>
    </row>
    <row r="11" spans="1:25" ht="250.5" customHeight="1">
      <c r="A11" s="312"/>
      <c r="B11" s="313" t="s">
        <v>101</v>
      </c>
      <c r="C11" s="311"/>
      <c r="D11" s="314" t="s">
        <v>100</v>
      </c>
      <c r="E11" s="399" t="s">
        <v>99</v>
      </c>
      <c r="F11" s="311" t="s">
        <v>98</v>
      </c>
      <c r="G11" s="400" t="s">
        <v>97</v>
      </c>
      <c r="H11" s="316"/>
      <c r="I11" s="316"/>
      <c r="J11" s="316"/>
      <c r="K11" s="316"/>
      <c r="L11" s="316"/>
      <c r="M11" s="500" t="s">
        <v>84</v>
      </c>
      <c r="N11" s="316"/>
      <c r="O11" s="316"/>
      <c r="P11" s="316"/>
      <c r="Q11" s="316"/>
      <c r="R11" s="316"/>
      <c r="S11" s="316"/>
      <c r="T11" s="319">
        <v>6860</v>
      </c>
      <c r="U11" s="311" t="s">
        <v>36</v>
      </c>
      <c r="V11" s="314" t="s">
        <v>699</v>
      </c>
      <c r="W11" s="314" t="s">
        <v>96</v>
      </c>
      <c r="X11" s="311" t="s">
        <v>82</v>
      </c>
      <c r="Y11" s="34"/>
    </row>
    <row r="12" spans="1:25" ht="239.25" customHeight="1">
      <c r="A12" s="301"/>
      <c r="B12" s="35" t="s">
        <v>546</v>
      </c>
      <c r="C12" s="35"/>
      <c r="D12" s="198" t="s">
        <v>272</v>
      </c>
      <c r="E12" s="198" t="s">
        <v>273</v>
      </c>
      <c r="F12" s="402"/>
      <c r="G12" s="205" t="s">
        <v>274</v>
      </c>
      <c r="H12" s="402"/>
      <c r="I12" s="402"/>
      <c r="J12" s="402"/>
      <c r="K12" s="402"/>
      <c r="L12" s="402"/>
      <c r="M12" s="402"/>
      <c r="N12" s="358"/>
      <c r="O12" s="402"/>
      <c r="P12" s="358" t="s">
        <v>84</v>
      </c>
      <c r="Q12" s="402"/>
      <c r="R12" s="402"/>
      <c r="S12" s="402"/>
      <c r="T12" s="201">
        <v>2160</v>
      </c>
      <c r="U12" s="307" t="s">
        <v>54</v>
      </c>
      <c r="V12" s="341" t="s">
        <v>364</v>
      </c>
      <c r="W12" s="198" t="s">
        <v>365</v>
      </c>
      <c r="X12" s="288" t="s">
        <v>363</v>
      </c>
      <c r="Y12" s="34"/>
    </row>
    <row r="13" spans="1:25" s="39" customFormat="1" ht="141" customHeight="1">
      <c r="A13" s="369"/>
      <c r="B13" s="169" t="s">
        <v>548</v>
      </c>
      <c r="C13" s="401"/>
      <c r="D13" s="169" t="s">
        <v>491</v>
      </c>
      <c r="E13" s="170" t="s">
        <v>487</v>
      </c>
      <c r="F13" s="41" t="s">
        <v>91</v>
      </c>
      <c r="G13" s="115" t="s">
        <v>492</v>
      </c>
      <c r="H13" s="403" t="s">
        <v>106</v>
      </c>
      <c r="I13" s="403" t="s">
        <v>106</v>
      </c>
      <c r="J13" s="403" t="s">
        <v>106</v>
      </c>
      <c r="K13" s="403" t="s">
        <v>106</v>
      </c>
      <c r="L13" s="403" t="s">
        <v>106</v>
      </c>
      <c r="M13" s="403" t="s">
        <v>106</v>
      </c>
      <c r="N13" s="403" t="s">
        <v>106</v>
      </c>
      <c r="O13" s="403" t="s">
        <v>106</v>
      </c>
      <c r="P13" s="403" t="s">
        <v>106</v>
      </c>
      <c r="Q13" s="403" t="s">
        <v>106</v>
      </c>
      <c r="R13" s="403" t="s">
        <v>106</v>
      </c>
      <c r="S13" s="403" t="s">
        <v>106</v>
      </c>
      <c r="T13" s="393" t="s">
        <v>271</v>
      </c>
      <c r="U13" s="170" t="s">
        <v>487</v>
      </c>
      <c r="V13" s="394" t="s">
        <v>487</v>
      </c>
      <c r="W13" s="114" t="s">
        <v>493</v>
      </c>
      <c r="X13" s="150" t="s">
        <v>494</v>
      </c>
      <c r="Y13" s="99"/>
    </row>
    <row r="14" spans="1:25" s="39" customFormat="1" ht="207" customHeight="1">
      <c r="A14" s="369"/>
      <c r="B14" s="169" t="s">
        <v>549</v>
      </c>
      <c r="C14" s="401"/>
      <c r="D14" s="169" t="s">
        <v>509</v>
      </c>
      <c r="E14" s="113" t="s">
        <v>218</v>
      </c>
      <c r="F14" s="41" t="s">
        <v>91</v>
      </c>
      <c r="G14" s="115">
        <v>23071</v>
      </c>
      <c r="H14" s="170"/>
      <c r="I14" s="170"/>
      <c r="J14" s="403"/>
      <c r="K14" s="170"/>
      <c r="L14" s="170"/>
      <c r="M14" s="403" t="s">
        <v>106</v>
      </c>
      <c r="N14" s="170"/>
      <c r="O14" s="170"/>
      <c r="P14" s="403"/>
      <c r="Q14" s="170"/>
      <c r="R14" s="170"/>
      <c r="S14" s="403"/>
      <c r="T14" s="393">
        <v>6300</v>
      </c>
      <c r="U14" s="170" t="s">
        <v>36</v>
      </c>
      <c r="V14" s="352" t="s">
        <v>510</v>
      </c>
      <c r="W14" s="114" t="s">
        <v>538</v>
      </c>
      <c r="X14" s="150" t="s">
        <v>511</v>
      </c>
      <c r="Y14" s="99"/>
    </row>
    <row r="15" spans="1:25" s="297" customFormat="1" ht="168.75">
      <c r="A15" s="369"/>
      <c r="B15" s="169" t="s">
        <v>550</v>
      </c>
      <c r="C15" s="401"/>
      <c r="D15" s="169" t="s">
        <v>512</v>
      </c>
      <c r="E15" s="113" t="s">
        <v>111</v>
      </c>
      <c r="F15" s="41" t="s">
        <v>91</v>
      </c>
      <c r="G15" s="258" t="s">
        <v>513</v>
      </c>
      <c r="H15" s="170"/>
      <c r="I15" s="170"/>
      <c r="J15" s="403"/>
      <c r="K15" s="170"/>
      <c r="L15" s="170"/>
      <c r="M15" s="403"/>
      <c r="N15" s="170"/>
      <c r="O15" s="403" t="s">
        <v>106</v>
      </c>
      <c r="P15" s="403" t="s">
        <v>106</v>
      </c>
      <c r="Q15" s="403" t="s">
        <v>106</v>
      </c>
      <c r="R15" s="403" t="s">
        <v>106</v>
      </c>
      <c r="S15" s="403"/>
      <c r="T15" s="393">
        <v>3250</v>
      </c>
      <c r="U15" s="170" t="s">
        <v>36</v>
      </c>
      <c r="V15" s="352" t="s">
        <v>673</v>
      </c>
      <c r="W15" s="114" t="s">
        <v>515</v>
      </c>
      <c r="X15" s="150" t="s">
        <v>514</v>
      </c>
      <c r="Y15" s="398"/>
    </row>
    <row r="16" spans="1:25" s="297" customFormat="1" ht="335.25" customHeight="1">
      <c r="A16" s="369"/>
      <c r="B16" s="169" t="s">
        <v>551</v>
      </c>
      <c r="C16" s="401"/>
      <c r="D16" s="169" t="s">
        <v>532</v>
      </c>
      <c r="E16" s="150" t="s">
        <v>533</v>
      </c>
      <c r="F16" s="41" t="s">
        <v>520</v>
      </c>
      <c r="G16" s="115" t="s">
        <v>203</v>
      </c>
      <c r="H16" s="403" t="s">
        <v>106</v>
      </c>
      <c r="I16" s="403" t="s">
        <v>106</v>
      </c>
      <c r="J16" s="403" t="s">
        <v>106</v>
      </c>
      <c r="K16" s="403" t="s">
        <v>106</v>
      </c>
      <c r="L16" s="403" t="s">
        <v>106</v>
      </c>
      <c r="M16" s="403" t="s">
        <v>106</v>
      </c>
      <c r="N16" s="403" t="s">
        <v>106</v>
      </c>
      <c r="O16" s="403" t="s">
        <v>106</v>
      </c>
      <c r="P16" s="403" t="s">
        <v>106</v>
      </c>
      <c r="Q16" s="403" t="s">
        <v>106</v>
      </c>
      <c r="R16" s="403" t="s">
        <v>106</v>
      </c>
      <c r="S16" s="403" t="s">
        <v>106</v>
      </c>
      <c r="T16" s="393">
        <v>8000</v>
      </c>
      <c r="U16" s="170" t="s">
        <v>517</v>
      </c>
      <c r="V16" s="352" t="s">
        <v>516</v>
      </c>
      <c r="W16" s="404" t="s">
        <v>537</v>
      </c>
      <c r="X16" s="150" t="s">
        <v>518</v>
      </c>
      <c r="Y16" s="398"/>
    </row>
    <row r="17" spans="1:25" s="297" customFormat="1" ht="383.25" customHeight="1">
      <c r="A17" s="369"/>
      <c r="B17" s="169" t="s">
        <v>552</v>
      </c>
      <c r="C17" s="401"/>
      <c r="D17" s="169" t="s">
        <v>534</v>
      </c>
      <c r="E17" s="150" t="s">
        <v>540</v>
      </c>
      <c r="F17" s="41" t="s">
        <v>519</v>
      </c>
      <c r="G17" s="115" t="s">
        <v>203</v>
      </c>
      <c r="H17" s="403" t="s">
        <v>106</v>
      </c>
      <c r="I17" s="403" t="s">
        <v>106</v>
      </c>
      <c r="J17" s="403" t="s">
        <v>106</v>
      </c>
      <c r="K17" s="403" t="s">
        <v>106</v>
      </c>
      <c r="L17" s="403" t="s">
        <v>106</v>
      </c>
      <c r="M17" s="403" t="s">
        <v>106</v>
      </c>
      <c r="N17" s="403" t="s">
        <v>106</v>
      </c>
      <c r="O17" s="403" t="s">
        <v>106</v>
      </c>
      <c r="P17" s="403" t="s">
        <v>106</v>
      </c>
      <c r="Q17" s="403" t="s">
        <v>106</v>
      </c>
      <c r="R17" s="403" t="s">
        <v>106</v>
      </c>
      <c r="S17" s="403" t="s">
        <v>106</v>
      </c>
      <c r="T17" s="393">
        <v>17920</v>
      </c>
      <c r="U17" s="150" t="s">
        <v>521</v>
      </c>
      <c r="V17" s="405" t="s">
        <v>522</v>
      </c>
      <c r="W17" s="404" t="s">
        <v>537</v>
      </c>
      <c r="X17" s="150" t="s">
        <v>518</v>
      </c>
      <c r="Y17" s="398"/>
    </row>
    <row r="18" spans="1:25" s="297" customFormat="1" ht="365.25" customHeight="1">
      <c r="A18" s="369"/>
      <c r="B18" s="169" t="s">
        <v>553</v>
      </c>
      <c r="C18" s="401"/>
      <c r="D18" s="169" t="s">
        <v>535</v>
      </c>
      <c r="E18" s="150" t="s">
        <v>539</v>
      </c>
      <c r="F18" s="41" t="s">
        <v>523</v>
      </c>
      <c r="G18" s="258" t="s">
        <v>203</v>
      </c>
      <c r="H18" s="403" t="s">
        <v>106</v>
      </c>
      <c r="I18" s="403" t="s">
        <v>106</v>
      </c>
      <c r="J18" s="403" t="s">
        <v>106</v>
      </c>
      <c r="K18" s="403" t="s">
        <v>106</v>
      </c>
      <c r="L18" s="403" t="s">
        <v>106</v>
      </c>
      <c r="M18" s="403" t="s">
        <v>106</v>
      </c>
      <c r="N18" s="403" t="s">
        <v>106</v>
      </c>
      <c r="O18" s="403" t="s">
        <v>106</v>
      </c>
      <c r="P18" s="403" t="s">
        <v>106</v>
      </c>
      <c r="Q18" s="403" t="s">
        <v>106</v>
      </c>
      <c r="R18" s="403" t="s">
        <v>106</v>
      </c>
      <c r="S18" s="403" t="s">
        <v>106</v>
      </c>
      <c r="T18" s="393">
        <v>5700</v>
      </c>
      <c r="U18" s="150" t="s">
        <v>193</v>
      </c>
      <c r="V18" s="352" t="s">
        <v>524</v>
      </c>
      <c r="W18" s="114" t="s">
        <v>536</v>
      </c>
      <c r="X18" s="150" t="s">
        <v>525</v>
      </c>
      <c r="Y18" s="398"/>
    </row>
    <row r="19" spans="1:25" s="297" customFormat="1" ht="328.5" customHeight="1">
      <c r="A19" s="369"/>
      <c r="B19" s="169" t="s">
        <v>554</v>
      </c>
      <c r="C19" s="401"/>
      <c r="D19" s="169" t="s">
        <v>541</v>
      </c>
      <c r="E19" s="150" t="s">
        <v>542</v>
      </c>
      <c r="F19" s="41" t="s">
        <v>526</v>
      </c>
      <c r="G19" s="115" t="s">
        <v>203</v>
      </c>
      <c r="H19" s="403" t="s">
        <v>106</v>
      </c>
      <c r="I19" s="403" t="s">
        <v>106</v>
      </c>
      <c r="J19" s="403" t="s">
        <v>106</v>
      </c>
      <c r="K19" s="403" t="s">
        <v>106</v>
      </c>
      <c r="L19" s="403" t="s">
        <v>106</v>
      </c>
      <c r="M19" s="403" t="s">
        <v>106</v>
      </c>
      <c r="N19" s="403" t="s">
        <v>106</v>
      </c>
      <c r="O19" s="403" t="s">
        <v>106</v>
      </c>
      <c r="P19" s="403" t="s">
        <v>106</v>
      </c>
      <c r="Q19" s="403" t="s">
        <v>106</v>
      </c>
      <c r="R19" s="403" t="s">
        <v>106</v>
      </c>
      <c r="S19" s="403" t="s">
        <v>106</v>
      </c>
      <c r="T19" s="393">
        <v>5700</v>
      </c>
      <c r="U19" s="150" t="s">
        <v>527</v>
      </c>
      <c r="V19" s="352" t="s">
        <v>528</v>
      </c>
      <c r="W19" s="404" t="s">
        <v>536</v>
      </c>
      <c r="X19" s="150" t="s">
        <v>525</v>
      </c>
      <c r="Y19" s="398"/>
    </row>
    <row r="20" spans="1:25" s="297" customFormat="1" ht="205.5" customHeight="1">
      <c r="A20" s="369"/>
      <c r="B20" s="169" t="s">
        <v>555</v>
      </c>
      <c r="C20" s="401"/>
      <c r="D20" s="169" t="s">
        <v>529</v>
      </c>
      <c r="E20" s="150" t="s">
        <v>270</v>
      </c>
      <c r="F20" s="41" t="s">
        <v>114</v>
      </c>
      <c r="G20" s="258" t="s">
        <v>530</v>
      </c>
      <c r="H20" s="403"/>
      <c r="I20" s="403" t="s">
        <v>106</v>
      </c>
      <c r="J20" s="403"/>
      <c r="K20" s="403"/>
      <c r="L20" s="403"/>
      <c r="M20" s="403"/>
      <c r="N20" s="403"/>
      <c r="O20" s="403"/>
      <c r="P20" s="403" t="s">
        <v>106</v>
      </c>
      <c r="Q20" s="403"/>
      <c r="R20" s="403"/>
      <c r="S20" s="403"/>
      <c r="T20" s="393">
        <v>2700</v>
      </c>
      <c r="U20" s="150" t="s">
        <v>54</v>
      </c>
      <c r="V20" s="352" t="s">
        <v>543</v>
      </c>
      <c r="W20" s="114"/>
      <c r="X20" s="150" t="s">
        <v>531</v>
      </c>
      <c r="Y20" s="398"/>
    </row>
    <row r="21" spans="1:25" s="297" customFormat="1" ht="31.5" customHeight="1">
      <c r="A21" s="312" t="s">
        <v>37</v>
      </c>
      <c r="B21" s="510" t="s">
        <v>63</v>
      </c>
      <c r="C21" s="510"/>
      <c r="D21" s="510"/>
      <c r="E21" s="510"/>
      <c r="F21" s="510"/>
      <c r="G21" s="510"/>
      <c r="H21" s="298"/>
      <c r="I21" s="298"/>
      <c r="J21" s="298"/>
      <c r="K21" s="298"/>
      <c r="L21" s="298"/>
      <c r="M21" s="298"/>
      <c r="N21" s="298"/>
      <c r="O21" s="298"/>
      <c r="P21" s="308"/>
      <c r="Q21" s="298"/>
      <c r="R21" s="298"/>
      <c r="S21" s="298"/>
      <c r="T21" s="288"/>
      <c r="U21" s="288"/>
      <c r="V21" s="406"/>
      <c r="W21" s="300"/>
      <c r="X21" s="288"/>
      <c r="Y21" s="496">
        <f>SUM(T22:T26)</f>
        <v>76700</v>
      </c>
    </row>
    <row r="22" spans="1:25" ht="247.5" customHeight="1">
      <c r="A22" s="172"/>
      <c r="B22" s="26" t="s">
        <v>424</v>
      </c>
      <c r="C22" s="176"/>
      <c r="D22" s="26" t="s">
        <v>406</v>
      </c>
      <c r="E22" s="172" t="s">
        <v>407</v>
      </c>
      <c r="F22" s="26" t="s">
        <v>116</v>
      </c>
      <c r="G22" s="26" t="s">
        <v>126</v>
      </c>
      <c r="H22" s="172"/>
      <c r="I22" s="172"/>
      <c r="J22" s="172"/>
      <c r="K22" s="173" t="s">
        <v>106</v>
      </c>
      <c r="L22" s="173" t="s">
        <v>106</v>
      </c>
      <c r="M22" s="172"/>
      <c r="N22" s="172"/>
      <c r="O22" s="172"/>
      <c r="P22" s="172"/>
      <c r="Q22" s="172"/>
      <c r="R22" s="172"/>
      <c r="S22" s="172"/>
      <c r="T22" s="174">
        <v>46100</v>
      </c>
      <c r="U22" s="175" t="s">
        <v>36</v>
      </c>
      <c r="V22" s="26" t="s">
        <v>425</v>
      </c>
      <c r="W22" s="26" t="s">
        <v>119</v>
      </c>
      <c r="X22" s="172" t="s">
        <v>104</v>
      </c>
      <c r="Y22" s="395"/>
    </row>
    <row r="23" spans="1:25" ht="137.25" customHeight="1">
      <c r="A23" s="172"/>
      <c r="B23" s="26" t="s">
        <v>426</v>
      </c>
      <c r="C23" s="26"/>
      <c r="D23" s="26" t="s">
        <v>115</v>
      </c>
      <c r="E23" s="26" t="s">
        <v>127</v>
      </c>
      <c r="F23" s="26" t="s">
        <v>114</v>
      </c>
      <c r="G23" s="26" t="s">
        <v>113</v>
      </c>
      <c r="H23" s="26"/>
      <c r="I23" s="26"/>
      <c r="J23" s="26"/>
      <c r="K23" s="26"/>
      <c r="L23" s="177"/>
      <c r="M23" s="177" t="s">
        <v>347</v>
      </c>
      <c r="N23" s="26"/>
      <c r="O23" s="26"/>
      <c r="P23" s="177" t="s">
        <v>106</v>
      </c>
      <c r="Q23" s="26"/>
      <c r="R23" s="26"/>
      <c r="S23" s="26"/>
      <c r="T23" s="178">
        <v>8000</v>
      </c>
      <c r="U23" s="195" t="s">
        <v>36</v>
      </c>
      <c r="V23" s="26" t="s">
        <v>117</v>
      </c>
      <c r="W23" s="26" t="s">
        <v>128</v>
      </c>
      <c r="X23" s="26" t="s">
        <v>104</v>
      </c>
      <c r="Y23" s="34"/>
    </row>
    <row r="24" spans="1:25" s="34" customFormat="1" ht="141" customHeight="1">
      <c r="A24" s="172"/>
      <c r="B24" s="26" t="s">
        <v>427</v>
      </c>
      <c r="C24" s="26"/>
      <c r="D24" s="26" t="s">
        <v>112</v>
      </c>
      <c r="E24" s="26" t="s">
        <v>111</v>
      </c>
      <c r="F24" s="26" t="s">
        <v>114</v>
      </c>
      <c r="G24" s="26" t="s">
        <v>110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177" t="s">
        <v>106</v>
      </c>
      <c r="S24" s="26"/>
      <c r="T24" s="178">
        <v>2500</v>
      </c>
      <c r="U24" s="195" t="s">
        <v>54</v>
      </c>
      <c r="V24" s="26" t="s">
        <v>118</v>
      </c>
      <c r="W24" s="26" t="s">
        <v>120</v>
      </c>
      <c r="X24" s="26" t="s">
        <v>104</v>
      </c>
    </row>
    <row r="25" spans="1:25" s="34" customFormat="1" ht="246.75" customHeight="1">
      <c r="A25" s="172"/>
      <c r="B25" s="26" t="s">
        <v>428</v>
      </c>
      <c r="C25" s="176"/>
      <c r="D25" s="26" t="s">
        <v>429</v>
      </c>
      <c r="E25" s="172" t="s">
        <v>109</v>
      </c>
      <c r="F25" s="172" t="s">
        <v>108</v>
      </c>
      <c r="G25" s="26" t="s">
        <v>107</v>
      </c>
      <c r="H25" s="172"/>
      <c r="I25" s="172"/>
      <c r="J25" s="172"/>
      <c r="K25" s="172"/>
      <c r="L25" s="172"/>
      <c r="M25" s="173" t="s">
        <v>106</v>
      </c>
      <c r="N25" s="172"/>
      <c r="O25" s="172"/>
      <c r="P25" s="172"/>
      <c r="Q25" s="172"/>
      <c r="R25" s="172"/>
      <c r="S25" s="172"/>
      <c r="T25" s="174">
        <v>9800</v>
      </c>
      <c r="U25" s="175" t="s">
        <v>36</v>
      </c>
      <c r="V25" s="26" t="s">
        <v>105</v>
      </c>
      <c r="W25" s="26" t="s">
        <v>129</v>
      </c>
      <c r="X25" s="172" t="s">
        <v>104</v>
      </c>
    </row>
    <row r="26" spans="1:25" s="37" customFormat="1" ht="234" customHeight="1">
      <c r="A26" s="103"/>
      <c r="B26" s="30" t="s">
        <v>430</v>
      </c>
      <c r="C26" s="193"/>
      <c r="D26" s="190" t="s">
        <v>121</v>
      </c>
      <c r="E26" s="442" t="s">
        <v>218</v>
      </c>
      <c r="F26" s="190" t="s">
        <v>91</v>
      </c>
      <c r="G26" s="155" t="s">
        <v>124</v>
      </c>
      <c r="H26" s="439"/>
      <c r="I26" s="443"/>
      <c r="J26" s="33"/>
      <c r="K26" s="33"/>
      <c r="L26" s="33"/>
      <c r="M26" s="33"/>
      <c r="N26" s="160" t="s">
        <v>106</v>
      </c>
      <c r="O26" s="33"/>
      <c r="P26" s="33"/>
      <c r="Q26" s="33"/>
      <c r="R26" s="33"/>
      <c r="S26" s="33"/>
      <c r="T26" s="90">
        <v>10300</v>
      </c>
      <c r="U26" s="190" t="s">
        <v>36</v>
      </c>
      <c r="V26" s="444" t="s">
        <v>625</v>
      </c>
      <c r="W26" s="193" t="s">
        <v>122</v>
      </c>
      <c r="X26" s="190" t="s">
        <v>123</v>
      </c>
      <c r="Y26" s="34"/>
    </row>
    <row r="27" spans="1:25" s="408" customFormat="1" ht="177.75" customHeight="1">
      <c r="A27" s="389"/>
      <c r="B27" s="192" t="s">
        <v>488</v>
      </c>
      <c r="C27" s="221"/>
      <c r="D27" s="187" t="s">
        <v>489</v>
      </c>
      <c r="E27" s="390" t="s">
        <v>270</v>
      </c>
      <c r="F27" s="187" t="s">
        <v>166</v>
      </c>
      <c r="G27" s="152">
        <v>23102</v>
      </c>
      <c r="H27" s="388"/>
      <c r="I27" s="391"/>
      <c r="J27" s="194"/>
      <c r="K27" s="194"/>
      <c r="L27" s="194"/>
      <c r="M27" s="194"/>
      <c r="N27" s="194" t="s">
        <v>106</v>
      </c>
      <c r="O27" s="194"/>
      <c r="P27" s="194"/>
      <c r="Q27" s="194"/>
      <c r="R27" s="194"/>
      <c r="S27" s="194"/>
      <c r="T27" s="28" t="s">
        <v>271</v>
      </c>
      <c r="U27" s="187" t="s">
        <v>487</v>
      </c>
      <c r="V27" s="392" t="s">
        <v>487</v>
      </c>
      <c r="W27" s="221" t="s">
        <v>487</v>
      </c>
      <c r="X27" s="187" t="s">
        <v>123</v>
      </c>
      <c r="Y27" s="407"/>
    </row>
    <row r="28" spans="1:25" ht="24" customHeight="1">
      <c r="A28" s="106"/>
      <c r="B28" s="44" t="s">
        <v>40</v>
      </c>
      <c r="C28" s="505" t="s">
        <v>71</v>
      </c>
      <c r="D28" s="505"/>
      <c r="E28" s="505"/>
      <c r="F28" s="505"/>
      <c r="G28" s="505"/>
      <c r="H28" s="505"/>
      <c r="I28" s="505"/>
      <c r="J28" s="505"/>
      <c r="K28" s="505"/>
      <c r="L28" s="505"/>
      <c r="M28" s="505"/>
      <c r="N28" s="505"/>
      <c r="O28" s="505"/>
      <c r="P28" s="505"/>
      <c r="Q28" s="505"/>
      <c r="R28" s="505"/>
      <c r="S28" s="505"/>
      <c r="T28" s="45"/>
      <c r="U28" s="45"/>
      <c r="V28" s="46"/>
      <c r="W28" s="47"/>
      <c r="X28" s="45"/>
    </row>
    <row r="29" spans="1:25" ht="22.5" customHeight="1">
      <c r="A29" s="106"/>
      <c r="B29" s="44" t="s">
        <v>41</v>
      </c>
      <c r="C29" s="506" t="s">
        <v>701</v>
      </c>
      <c r="D29" s="506"/>
      <c r="E29" s="506"/>
      <c r="F29" s="506"/>
      <c r="G29" s="506"/>
      <c r="H29" s="506"/>
      <c r="I29" s="506"/>
      <c r="J29" s="506"/>
      <c r="K29" s="506"/>
      <c r="L29" s="506"/>
      <c r="M29" s="506"/>
      <c r="N29" s="506"/>
      <c r="O29" s="506"/>
      <c r="P29" s="506"/>
      <c r="Q29" s="506"/>
      <c r="R29" s="506"/>
      <c r="S29" s="506"/>
      <c r="T29" s="494"/>
      <c r="U29" s="45"/>
      <c r="V29" s="46"/>
      <c r="W29" s="47"/>
      <c r="X29" s="45"/>
    </row>
    <row r="30" spans="1:25" s="51" customFormat="1" ht="25.5" customHeight="1">
      <c r="A30" s="106"/>
      <c r="B30" s="48" t="s">
        <v>42</v>
      </c>
      <c r="C30" s="507" t="s">
        <v>700</v>
      </c>
      <c r="D30" s="507"/>
      <c r="E30" s="507"/>
      <c r="F30" s="507"/>
      <c r="G30" s="507"/>
      <c r="H30" s="507"/>
      <c r="I30" s="507"/>
      <c r="J30" s="507"/>
      <c r="K30" s="507"/>
      <c r="L30" s="507"/>
      <c r="M30" s="507"/>
      <c r="N30" s="507"/>
      <c r="O30" s="507"/>
      <c r="P30" s="507"/>
      <c r="Q30" s="507"/>
      <c r="R30" s="507"/>
      <c r="S30" s="507"/>
      <c r="T30" s="507"/>
      <c r="U30" s="49"/>
      <c r="V30" s="49"/>
      <c r="W30" s="49"/>
      <c r="X30" s="111"/>
    </row>
    <row r="31" spans="1:25" ht="21" customHeight="1">
      <c r="B31" s="44"/>
      <c r="C31" s="44"/>
      <c r="D31" s="52"/>
      <c r="E31" s="53"/>
      <c r="F31" s="52"/>
      <c r="G31" s="54"/>
      <c r="H31" s="55"/>
      <c r="I31" s="55"/>
      <c r="J31" s="56"/>
      <c r="K31" s="55"/>
      <c r="L31" s="55"/>
      <c r="M31" s="56"/>
      <c r="N31" s="55"/>
      <c r="O31" s="55"/>
      <c r="P31" s="56"/>
      <c r="Q31" s="57"/>
      <c r="R31" s="55"/>
      <c r="S31" s="56"/>
      <c r="T31" s="58"/>
      <c r="U31" s="44"/>
      <c r="V31" s="59"/>
      <c r="W31" s="52"/>
      <c r="X31" s="60"/>
    </row>
    <row r="32" spans="1:25" ht="21" customHeight="1">
      <c r="B32" s="44"/>
      <c r="C32" s="44"/>
      <c r="D32" s="52"/>
      <c r="E32" s="53"/>
      <c r="F32" s="52"/>
      <c r="G32" s="54"/>
      <c r="H32" s="55"/>
      <c r="I32" s="55"/>
      <c r="J32" s="56"/>
      <c r="K32" s="55"/>
      <c r="L32" s="55"/>
      <c r="M32" s="56"/>
      <c r="N32" s="55"/>
      <c r="O32" s="55"/>
      <c r="P32" s="56"/>
      <c r="Q32" s="57"/>
      <c r="R32" s="55"/>
      <c r="S32" s="56"/>
      <c r="T32" s="58"/>
      <c r="U32" s="44"/>
      <c r="V32" s="59"/>
      <c r="W32" s="52"/>
      <c r="X32" s="60"/>
    </row>
    <row r="33" ht="18.75" customHeight="1"/>
  </sheetData>
  <mergeCells count="27">
    <mergeCell ref="A1:X1"/>
    <mergeCell ref="C28:S28"/>
    <mergeCell ref="C29:S29"/>
    <mergeCell ref="C30:T30"/>
    <mergeCell ref="U6:U7"/>
    <mergeCell ref="V6:V7"/>
    <mergeCell ref="B8:G8"/>
    <mergeCell ref="B21:G21"/>
    <mergeCell ref="K6:M6"/>
    <mergeCell ref="N6:P6"/>
    <mergeCell ref="Q6:S6"/>
    <mergeCell ref="T6:T7"/>
    <mergeCell ref="A2:X2"/>
    <mergeCell ref="T4:U4"/>
    <mergeCell ref="A5:A7"/>
    <mergeCell ref="B5:B7"/>
    <mergeCell ref="C5:C7"/>
    <mergeCell ref="D5:E5"/>
    <mergeCell ref="F5:F7"/>
    <mergeCell ref="G5:G7"/>
    <mergeCell ref="H5:S5"/>
    <mergeCell ref="T5:V5"/>
    <mergeCell ref="W5:W7"/>
    <mergeCell ref="X5:X7"/>
    <mergeCell ref="D6:D7"/>
    <mergeCell ref="E6:E7"/>
    <mergeCell ref="H6:J6"/>
  </mergeCells>
  <printOptions horizontalCentered="1"/>
  <pageMargins left="0" right="0" top="0.51181102362204722" bottom="0.74803149606299213" header="0.31496062992125984" footer="0.31496062992125984"/>
  <pageSetup paperSize="9" scale="71" orientation="landscape" r:id="rId1"/>
  <headerFooter differentFirst="1">
    <oddHeader>&amp;R&amp;"TH SarabunIT๙,ธรรมดา"&amp;16&amp;P</oddHeader>
  </headerFooter>
  <rowBreaks count="8" manualBreakCount="8">
    <brk id="10" max="23" man="1"/>
    <brk id="12" max="23" man="1"/>
    <brk id="15" max="23" man="1"/>
    <brk id="17" max="23" man="1"/>
    <brk id="18" max="23" man="1"/>
    <brk id="20" max="23" man="1"/>
    <brk id="24" max="23" man="1"/>
    <brk id="26" max="2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Z81"/>
  <sheetViews>
    <sheetView view="pageBreakPreview" topLeftCell="A76" zoomScale="80" zoomScaleNormal="90" zoomScaleSheetLayoutView="80" zoomScalePageLayoutView="60" workbookViewId="0">
      <selection activeCell="T77" sqref="T77"/>
    </sheetView>
  </sheetViews>
  <sheetFormatPr defaultColWidth="9" defaultRowHeight="21" customHeight="1"/>
  <cols>
    <col min="1" max="1" width="4.375" style="15" customWidth="1"/>
    <col min="2" max="2" width="23" style="14" customWidth="1"/>
    <col min="3" max="3" width="14.625" style="14" customWidth="1"/>
    <col min="4" max="4" width="8.375" style="14" customWidth="1"/>
    <col min="5" max="5" width="6.375" style="14" customWidth="1"/>
    <col min="6" max="6" width="7.25" style="14" customWidth="1"/>
    <col min="7" max="7" width="9.875" style="85" customWidth="1"/>
    <col min="8" max="19" width="4.25" style="14" customWidth="1"/>
    <col min="20" max="20" width="11.125" style="86" customWidth="1"/>
    <col min="21" max="21" width="9.625" style="15" customWidth="1"/>
    <col min="22" max="22" width="17.875" style="34" customWidth="1"/>
    <col min="23" max="23" width="9.25" style="34" customWidth="1"/>
    <col min="24" max="24" width="11.375" style="15" customWidth="1"/>
    <col min="25" max="25" width="11.125" style="14" bestFit="1" customWidth="1"/>
    <col min="26" max="16384" width="9" style="14"/>
  </cols>
  <sheetData>
    <row r="1" spans="1:25" s="1" customFormat="1" ht="21.75" customHeight="1">
      <c r="A1" s="504" t="s">
        <v>81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  <c r="P1" s="504"/>
      <c r="Q1" s="504"/>
      <c r="R1" s="504"/>
      <c r="S1" s="504"/>
      <c r="T1" s="504"/>
      <c r="U1" s="504"/>
      <c r="V1" s="504"/>
      <c r="W1" s="504"/>
      <c r="X1" s="504"/>
    </row>
    <row r="2" spans="1:25" s="1" customFormat="1" ht="21.75" customHeight="1">
      <c r="A2" s="504" t="s">
        <v>0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</row>
    <row r="3" spans="1:25" s="1" customFormat="1" ht="21.75" customHeight="1" thickBot="1">
      <c r="A3" s="108"/>
      <c r="B3" s="3" t="s">
        <v>53</v>
      </c>
      <c r="C3" s="3" t="s">
        <v>68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73"/>
      <c r="U3" s="116"/>
      <c r="V3" s="4"/>
      <c r="W3" s="4"/>
      <c r="X3" s="108"/>
    </row>
    <row r="4" spans="1:25" ht="20.25">
      <c r="A4" s="5"/>
      <c r="B4" s="6"/>
      <c r="C4" s="7"/>
      <c r="D4" s="7"/>
      <c r="E4" s="6"/>
      <c r="F4" s="6"/>
      <c r="G4" s="74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2</v>
      </c>
      <c r="T4" s="511">
        <f>SUM(T9:T77)</f>
        <v>481170</v>
      </c>
      <c r="U4" s="512"/>
      <c r="V4" s="75" t="s">
        <v>3</v>
      </c>
      <c r="W4" s="440"/>
    </row>
    <row r="5" spans="1:25" s="16" customFormat="1" ht="31.5" customHeight="1">
      <c r="A5" s="547" t="s">
        <v>80</v>
      </c>
      <c r="B5" s="502" t="s">
        <v>5</v>
      </c>
      <c r="C5" s="502" t="s">
        <v>6</v>
      </c>
      <c r="D5" s="508" t="s">
        <v>7</v>
      </c>
      <c r="E5" s="508"/>
      <c r="F5" s="502" t="s">
        <v>8</v>
      </c>
      <c r="G5" s="502" t="s">
        <v>9</v>
      </c>
      <c r="H5" s="503" t="s">
        <v>10</v>
      </c>
      <c r="I5" s="503"/>
      <c r="J5" s="503"/>
      <c r="K5" s="503"/>
      <c r="L5" s="503"/>
      <c r="M5" s="503"/>
      <c r="N5" s="503"/>
      <c r="O5" s="503"/>
      <c r="P5" s="503"/>
      <c r="Q5" s="503"/>
      <c r="R5" s="503"/>
      <c r="S5" s="503"/>
      <c r="T5" s="502" t="s">
        <v>11</v>
      </c>
      <c r="U5" s="502"/>
      <c r="V5" s="502"/>
      <c r="W5" s="548" t="s">
        <v>12</v>
      </c>
      <c r="X5" s="554" t="s">
        <v>13</v>
      </c>
    </row>
    <row r="6" spans="1:25" s="16" customFormat="1" ht="20.25">
      <c r="A6" s="547"/>
      <c r="B6" s="502"/>
      <c r="C6" s="502"/>
      <c r="D6" s="502" t="s">
        <v>14</v>
      </c>
      <c r="E6" s="502" t="s">
        <v>15</v>
      </c>
      <c r="F6" s="502"/>
      <c r="G6" s="502"/>
      <c r="H6" s="503" t="s">
        <v>16</v>
      </c>
      <c r="I6" s="503"/>
      <c r="J6" s="503"/>
      <c r="K6" s="503" t="s">
        <v>17</v>
      </c>
      <c r="L6" s="503"/>
      <c r="M6" s="503"/>
      <c r="N6" s="503" t="s">
        <v>18</v>
      </c>
      <c r="O6" s="503"/>
      <c r="P6" s="503"/>
      <c r="Q6" s="503" t="s">
        <v>19</v>
      </c>
      <c r="R6" s="503"/>
      <c r="S6" s="503"/>
      <c r="T6" s="553" t="s">
        <v>20</v>
      </c>
      <c r="U6" s="549" t="s">
        <v>21</v>
      </c>
      <c r="V6" s="502" t="s">
        <v>22</v>
      </c>
      <c r="W6" s="548"/>
      <c r="X6" s="554"/>
    </row>
    <row r="7" spans="1:25" s="16" customFormat="1" ht="38.25" customHeight="1">
      <c r="A7" s="547"/>
      <c r="B7" s="502"/>
      <c r="C7" s="502"/>
      <c r="D7" s="502"/>
      <c r="E7" s="502"/>
      <c r="F7" s="502"/>
      <c r="G7" s="502"/>
      <c r="H7" s="148" t="s">
        <v>23</v>
      </c>
      <c r="I7" s="148" t="s">
        <v>24</v>
      </c>
      <c r="J7" s="148" t="s">
        <v>25</v>
      </c>
      <c r="K7" s="148" t="s">
        <v>26</v>
      </c>
      <c r="L7" s="148" t="s">
        <v>27</v>
      </c>
      <c r="M7" s="148" t="s">
        <v>28</v>
      </c>
      <c r="N7" s="148" t="s">
        <v>29</v>
      </c>
      <c r="O7" s="148" t="s">
        <v>30</v>
      </c>
      <c r="P7" s="148" t="s">
        <v>31</v>
      </c>
      <c r="Q7" s="148" t="s">
        <v>32</v>
      </c>
      <c r="R7" s="148" t="s">
        <v>33</v>
      </c>
      <c r="S7" s="148" t="s">
        <v>34</v>
      </c>
      <c r="T7" s="553"/>
      <c r="U7" s="549"/>
      <c r="V7" s="502"/>
      <c r="W7" s="548"/>
      <c r="X7" s="554"/>
    </row>
    <row r="8" spans="1:25" ht="20.25">
      <c r="A8" s="147" t="s">
        <v>35</v>
      </c>
      <c r="B8" s="509" t="s">
        <v>564</v>
      </c>
      <c r="C8" s="509"/>
      <c r="D8" s="509"/>
      <c r="E8" s="509"/>
      <c r="F8" s="509"/>
      <c r="G8" s="509"/>
      <c r="H8" s="161"/>
      <c r="I8" s="162"/>
      <c r="J8" s="162"/>
      <c r="K8" s="158"/>
      <c r="L8" s="158"/>
      <c r="M8" s="158"/>
      <c r="N8" s="158"/>
      <c r="O8" s="158"/>
      <c r="P8" s="158"/>
      <c r="Q8" s="158"/>
      <c r="R8" s="158"/>
      <c r="S8" s="158"/>
      <c r="T8" s="179"/>
      <c r="U8" s="164"/>
      <c r="V8" s="159"/>
      <c r="W8" s="21"/>
      <c r="X8" s="159"/>
      <c r="Y8" s="86">
        <f>SUM(T9:T18)</f>
        <v>45140</v>
      </c>
    </row>
    <row r="9" spans="1:25" ht="261.75" customHeight="1">
      <c r="A9" s="289"/>
      <c r="B9" s="429" t="s">
        <v>571</v>
      </c>
      <c r="C9" s="429"/>
      <c r="D9" s="429" t="s">
        <v>134</v>
      </c>
      <c r="E9" s="429" t="s">
        <v>133</v>
      </c>
      <c r="F9" s="429" t="s">
        <v>91</v>
      </c>
      <c r="G9" s="429" t="s">
        <v>132</v>
      </c>
      <c r="H9" s="430"/>
      <c r="I9" s="431"/>
      <c r="J9" s="431"/>
      <c r="K9" s="305"/>
      <c r="L9" s="305"/>
      <c r="M9" s="305"/>
      <c r="N9" s="305"/>
      <c r="O9" s="305"/>
      <c r="P9" s="432" t="s">
        <v>84</v>
      </c>
      <c r="Q9" s="432" t="s">
        <v>84</v>
      </c>
      <c r="R9" s="433"/>
      <c r="S9" s="433"/>
      <c r="T9" s="306">
        <v>20700</v>
      </c>
      <c r="U9" s="205" t="s">
        <v>54</v>
      </c>
      <c r="V9" s="287" t="s">
        <v>135</v>
      </c>
      <c r="W9" s="287" t="s">
        <v>131</v>
      </c>
      <c r="X9" s="205" t="s">
        <v>130</v>
      </c>
    </row>
    <row r="10" spans="1:25" ht="175.5" customHeight="1">
      <c r="A10" s="181"/>
      <c r="B10" s="35" t="s">
        <v>393</v>
      </c>
      <c r="C10" s="36"/>
      <c r="D10" s="35" t="s">
        <v>137</v>
      </c>
      <c r="E10" s="35" t="s">
        <v>138</v>
      </c>
      <c r="F10" s="35" t="s">
        <v>91</v>
      </c>
      <c r="G10" s="35" t="s">
        <v>142</v>
      </c>
      <c r="H10" s="36"/>
      <c r="I10" s="36"/>
      <c r="J10" s="36"/>
      <c r="K10" s="36"/>
      <c r="L10" s="36"/>
      <c r="M10" s="36"/>
      <c r="N10" s="36"/>
      <c r="O10" s="182" t="s">
        <v>106</v>
      </c>
      <c r="P10" s="182" t="s">
        <v>106</v>
      </c>
      <c r="Q10" s="36"/>
      <c r="R10" s="36"/>
      <c r="S10" s="36"/>
      <c r="T10" s="183">
        <v>1400</v>
      </c>
      <c r="U10" s="196" t="s">
        <v>54</v>
      </c>
      <c r="V10" s="35" t="s">
        <v>139</v>
      </c>
      <c r="W10" s="35" t="s">
        <v>140</v>
      </c>
      <c r="X10" s="35" t="s">
        <v>141</v>
      </c>
    </row>
    <row r="11" spans="1:25" ht="213.75" customHeight="1">
      <c r="A11" s="181"/>
      <c r="B11" s="35" t="s">
        <v>394</v>
      </c>
      <c r="C11" s="36"/>
      <c r="D11" s="35" t="s">
        <v>395</v>
      </c>
      <c r="E11" s="35" t="s">
        <v>270</v>
      </c>
      <c r="F11" s="35" t="s">
        <v>91</v>
      </c>
      <c r="G11" s="35" t="s">
        <v>396</v>
      </c>
      <c r="H11" s="36"/>
      <c r="I11" s="36"/>
      <c r="J11" s="36"/>
      <c r="K11" s="291" t="s">
        <v>106</v>
      </c>
      <c r="L11" s="196"/>
      <c r="M11" s="196"/>
      <c r="N11" s="291" t="s">
        <v>106</v>
      </c>
      <c r="O11" s="291"/>
      <c r="P11" s="291"/>
      <c r="Q11" s="291" t="s">
        <v>106</v>
      </c>
      <c r="R11" s="36"/>
      <c r="S11" s="36"/>
      <c r="T11" s="183">
        <v>4050</v>
      </c>
      <c r="U11" s="196" t="s">
        <v>54</v>
      </c>
      <c r="V11" s="35" t="s">
        <v>397</v>
      </c>
      <c r="W11" s="35" t="s">
        <v>398</v>
      </c>
      <c r="X11" s="35" t="s">
        <v>143</v>
      </c>
    </row>
    <row r="12" spans="1:25" ht="294" customHeight="1">
      <c r="A12" s="181"/>
      <c r="B12" s="35" t="s">
        <v>399</v>
      </c>
      <c r="C12" s="36"/>
      <c r="D12" s="35" t="s">
        <v>400</v>
      </c>
      <c r="E12" s="35" t="s">
        <v>270</v>
      </c>
      <c r="F12" s="35" t="s">
        <v>91</v>
      </c>
      <c r="G12" s="35" t="s">
        <v>401</v>
      </c>
      <c r="H12" s="36"/>
      <c r="I12" s="36"/>
      <c r="J12" s="36"/>
      <c r="K12" s="182"/>
      <c r="L12" s="291" t="s">
        <v>106</v>
      </c>
      <c r="M12" s="196"/>
      <c r="N12" s="291"/>
      <c r="O12" s="291"/>
      <c r="P12" s="291"/>
      <c r="Q12" s="291" t="s">
        <v>106</v>
      </c>
      <c r="R12" s="36"/>
      <c r="S12" s="36"/>
      <c r="T12" s="183">
        <v>2700</v>
      </c>
      <c r="U12" s="36" t="s">
        <v>54</v>
      </c>
      <c r="V12" s="35" t="s">
        <v>674</v>
      </c>
      <c r="W12" s="35" t="s">
        <v>402</v>
      </c>
      <c r="X12" s="35" t="s">
        <v>403</v>
      </c>
    </row>
    <row r="13" spans="1:25" s="79" customFormat="1" ht="206.25" customHeight="1">
      <c r="A13" s="369"/>
      <c r="B13" s="370" t="s">
        <v>562</v>
      </c>
      <c r="C13" s="371"/>
      <c r="D13" s="372" t="s">
        <v>241</v>
      </c>
      <c r="E13" s="373" t="s">
        <v>133</v>
      </c>
      <c r="F13" s="374" t="s">
        <v>91</v>
      </c>
      <c r="G13" s="375" t="s">
        <v>242</v>
      </c>
      <c r="H13" s="199"/>
      <c r="I13" s="199"/>
      <c r="J13" s="199"/>
      <c r="K13" s="199"/>
      <c r="L13" s="202"/>
      <c r="M13" s="202" t="s">
        <v>84</v>
      </c>
      <c r="N13" s="199"/>
      <c r="O13" s="199"/>
      <c r="P13" s="199"/>
      <c r="Q13" s="202"/>
      <c r="R13" s="202"/>
      <c r="S13" s="199"/>
      <c r="T13" s="376">
        <v>1500</v>
      </c>
      <c r="U13" s="371" t="s">
        <v>54</v>
      </c>
      <c r="V13" s="287" t="s">
        <v>677</v>
      </c>
      <c r="W13" s="211" t="s">
        <v>243</v>
      </c>
      <c r="X13" s="371" t="s">
        <v>244</v>
      </c>
      <c r="Y13" s="14"/>
    </row>
    <row r="14" spans="1:25" customFormat="1" ht="198" customHeight="1">
      <c r="A14" s="369"/>
      <c r="B14" s="374" t="s">
        <v>563</v>
      </c>
      <c r="C14" s="371"/>
      <c r="D14" s="372" t="s">
        <v>241</v>
      </c>
      <c r="E14" s="371" t="s">
        <v>252</v>
      </c>
      <c r="F14" s="377" t="s">
        <v>91</v>
      </c>
      <c r="G14" s="375" t="s">
        <v>245</v>
      </c>
      <c r="H14" s="199"/>
      <c r="I14" s="199"/>
      <c r="J14" s="199"/>
      <c r="K14" s="202" t="s">
        <v>84</v>
      </c>
      <c r="L14" s="199"/>
      <c r="M14" s="199"/>
      <c r="N14" s="199"/>
      <c r="O14" s="202"/>
      <c r="P14" s="199"/>
      <c r="Q14" s="202"/>
      <c r="R14" s="202"/>
      <c r="S14" s="199"/>
      <c r="T14" s="376">
        <v>750</v>
      </c>
      <c r="U14" s="378" t="s">
        <v>54</v>
      </c>
      <c r="V14" s="287" t="s">
        <v>675</v>
      </c>
      <c r="W14" s="211" t="s">
        <v>243</v>
      </c>
      <c r="X14" s="379" t="s">
        <v>244</v>
      </c>
      <c r="Y14" s="14"/>
    </row>
    <row r="15" spans="1:25" ht="210" customHeight="1">
      <c r="A15" s="197"/>
      <c r="B15" s="198" t="s">
        <v>626</v>
      </c>
      <c r="C15" s="199"/>
      <c r="D15" s="198" t="s">
        <v>627</v>
      </c>
      <c r="E15" s="198" t="s">
        <v>270</v>
      </c>
      <c r="F15" s="198" t="s">
        <v>299</v>
      </c>
      <c r="G15" s="366">
        <v>23346</v>
      </c>
      <c r="H15" s="199"/>
      <c r="I15" s="199"/>
      <c r="J15" s="199"/>
      <c r="K15" s="200"/>
      <c r="L15" s="292"/>
      <c r="M15" s="202"/>
      <c r="N15" s="292"/>
      <c r="O15" s="292"/>
      <c r="P15" s="292"/>
      <c r="Q15" s="292"/>
      <c r="R15" s="199"/>
      <c r="S15" s="199"/>
      <c r="T15" s="201">
        <v>1350</v>
      </c>
      <c r="U15" s="199" t="s">
        <v>54</v>
      </c>
      <c r="V15" s="198" t="s">
        <v>657</v>
      </c>
      <c r="W15" s="198"/>
      <c r="X15" s="198" t="s">
        <v>658</v>
      </c>
    </row>
    <row r="16" spans="1:25" ht="117" customHeight="1">
      <c r="A16" s="197"/>
      <c r="B16" s="198" t="s">
        <v>659</v>
      </c>
      <c r="C16" s="199"/>
      <c r="D16" s="198" t="s">
        <v>660</v>
      </c>
      <c r="E16" s="198" t="s">
        <v>661</v>
      </c>
      <c r="F16" s="198" t="s">
        <v>660</v>
      </c>
      <c r="G16" s="301" t="s">
        <v>415</v>
      </c>
      <c r="H16" s="199"/>
      <c r="I16" s="199"/>
      <c r="J16" s="199"/>
      <c r="K16" s="200" t="s">
        <v>106</v>
      </c>
      <c r="L16" s="292"/>
      <c r="M16" s="202"/>
      <c r="N16" s="292"/>
      <c r="O16" s="292"/>
      <c r="P16" s="292"/>
      <c r="Q16" s="292"/>
      <c r="R16" s="199"/>
      <c r="S16" s="199"/>
      <c r="T16" s="501" t="s">
        <v>249</v>
      </c>
      <c r="U16" s="199"/>
      <c r="V16" s="205" t="s">
        <v>249</v>
      </c>
      <c r="W16" s="198"/>
      <c r="X16" s="198" t="s">
        <v>658</v>
      </c>
    </row>
    <row r="17" spans="1:26" ht="188.25" customHeight="1">
      <c r="A17" s="197"/>
      <c r="B17" s="198" t="s">
        <v>665</v>
      </c>
      <c r="C17" s="199"/>
      <c r="D17" s="198" t="s">
        <v>662</v>
      </c>
      <c r="E17" s="198" t="s">
        <v>103</v>
      </c>
      <c r="F17" s="198" t="s">
        <v>663</v>
      </c>
      <c r="G17" s="205" t="s">
        <v>664</v>
      </c>
      <c r="H17" s="199"/>
      <c r="I17" s="199"/>
      <c r="J17" s="199"/>
      <c r="K17" s="200" t="s">
        <v>106</v>
      </c>
      <c r="L17" s="292"/>
      <c r="M17" s="292"/>
      <c r="N17" s="292"/>
      <c r="O17" s="292" t="s">
        <v>106</v>
      </c>
      <c r="P17" s="292"/>
      <c r="Q17" s="292"/>
      <c r="R17" s="199"/>
      <c r="S17" s="199"/>
      <c r="T17" s="201">
        <v>8640</v>
      </c>
      <c r="U17" s="202" t="s">
        <v>54</v>
      </c>
      <c r="V17" s="198" t="s">
        <v>666</v>
      </c>
      <c r="W17" s="198"/>
      <c r="X17" s="198" t="s">
        <v>658</v>
      </c>
    </row>
    <row r="18" spans="1:26" ht="184.5" customHeight="1">
      <c r="A18" s="197"/>
      <c r="B18" s="198" t="s">
        <v>667</v>
      </c>
      <c r="C18" s="199"/>
      <c r="D18" s="198" t="s">
        <v>668</v>
      </c>
      <c r="E18" s="205" t="s">
        <v>270</v>
      </c>
      <c r="F18" s="198" t="s">
        <v>669</v>
      </c>
      <c r="G18" s="366">
        <v>23193</v>
      </c>
      <c r="H18" s="199"/>
      <c r="I18" s="199"/>
      <c r="J18" s="199"/>
      <c r="K18" s="200"/>
      <c r="L18" s="292"/>
      <c r="M18" s="202"/>
      <c r="N18" s="292"/>
      <c r="O18" s="292"/>
      <c r="P18" s="292"/>
      <c r="Q18" s="292" t="s">
        <v>106</v>
      </c>
      <c r="R18" s="199"/>
      <c r="S18" s="199"/>
      <c r="T18" s="201">
        <v>4050</v>
      </c>
      <c r="U18" s="202" t="s">
        <v>54</v>
      </c>
      <c r="V18" s="198" t="s">
        <v>670</v>
      </c>
      <c r="W18" s="198"/>
      <c r="X18" s="198" t="s">
        <v>658</v>
      </c>
    </row>
    <row r="19" spans="1:26" ht="25.5" customHeight="1">
      <c r="A19" s="301" t="s">
        <v>55</v>
      </c>
      <c r="B19" s="302" t="s">
        <v>64</v>
      </c>
      <c r="C19" s="303"/>
      <c r="D19" s="303"/>
      <c r="E19" s="303"/>
      <c r="F19" s="303"/>
      <c r="G19" s="303"/>
      <c r="H19" s="304"/>
      <c r="I19" s="305"/>
      <c r="J19" s="305"/>
      <c r="K19" s="305"/>
      <c r="L19" s="305"/>
      <c r="M19" s="305"/>
      <c r="N19" s="305"/>
      <c r="O19" s="305"/>
      <c r="P19" s="305"/>
      <c r="Q19" s="305"/>
      <c r="R19" s="305"/>
      <c r="S19" s="305"/>
      <c r="T19" s="306"/>
      <c r="U19" s="307"/>
      <c r="V19" s="203"/>
      <c r="W19" s="288"/>
      <c r="X19" s="205"/>
      <c r="Y19" s="86"/>
    </row>
    <row r="20" spans="1:26" ht="25.5" customHeight="1">
      <c r="A20" s="301"/>
      <c r="B20" s="550" t="s">
        <v>56</v>
      </c>
      <c r="C20" s="551"/>
      <c r="D20" s="551"/>
      <c r="E20" s="551"/>
      <c r="F20" s="551"/>
      <c r="G20" s="551"/>
      <c r="H20" s="551"/>
      <c r="I20" s="551"/>
      <c r="J20" s="551"/>
      <c r="K20" s="551"/>
      <c r="L20" s="551"/>
      <c r="M20" s="551"/>
      <c r="N20" s="551"/>
      <c r="O20" s="551"/>
      <c r="P20" s="551"/>
      <c r="Q20" s="551"/>
      <c r="R20" s="551"/>
      <c r="S20" s="551"/>
      <c r="T20" s="551"/>
      <c r="U20" s="551"/>
      <c r="V20" s="551"/>
      <c r="W20" s="551"/>
      <c r="X20" s="552"/>
      <c r="Y20" s="514"/>
      <c r="Z20" s="515"/>
    </row>
    <row r="21" spans="1:26" ht="292.5" customHeight="1">
      <c r="A21" s="289"/>
      <c r="B21" s="429" t="s">
        <v>173</v>
      </c>
      <c r="C21" s="429"/>
      <c r="D21" s="429" t="s">
        <v>164</v>
      </c>
      <c r="E21" s="429" t="s">
        <v>165</v>
      </c>
      <c r="F21" s="429" t="s">
        <v>166</v>
      </c>
      <c r="G21" s="344" t="s">
        <v>175</v>
      </c>
      <c r="H21" s="430"/>
      <c r="I21" s="431"/>
      <c r="J21" s="431"/>
      <c r="K21" s="305"/>
      <c r="L21" s="358" t="s">
        <v>106</v>
      </c>
      <c r="M21" s="305"/>
      <c r="N21" s="305"/>
      <c r="O21" s="305"/>
      <c r="P21" s="367"/>
      <c r="Q21" s="367"/>
      <c r="R21" s="305"/>
      <c r="S21" s="305"/>
      <c r="T21" s="306">
        <v>6840</v>
      </c>
      <c r="U21" s="378" t="s">
        <v>54</v>
      </c>
      <c r="V21" s="221" t="s">
        <v>676</v>
      </c>
      <c r="W21" s="287" t="s">
        <v>167</v>
      </c>
      <c r="X21" s="371" t="s">
        <v>168</v>
      </c>
      <c r="Y21" s="86">
        <f>SUM(T21:T59)</f>
        <v>424630</v>
      </c>
    </row>
    <row r="22" spans="1:26" ht="243.75" customHeight="1">
      <c r="A22" s="312"/>
      <c r="B22" s="374" t="s">
        <v>174</v>
      </c>
      <c r="C22" s="371"/>
      <c r="D22" s="434" t="s">
        <v>544</v>
      </c>
      <c r="E22" s="371" t="s">
        <v>169</v>
      </c>
      <c r="F22" s="377" t="s">
        <v>170</v>
      </c>
      <c r="G22" s="375" t="s">
        <v>410</v>
      </c>
      <c r="H22" s="199"/>
      <c r="I22" s="199"/>
      <c r="J22" s="199"/>
      <c r="K22" s="199"/>
      <c r="L22" s="292"/>
      <c r="M22" s="199"/>
      <c r="N22" s="199"/>
      <c r="O22" s="202"/>
      <c r="P22" s="292" t="s">
        <v>106</v>
      </c>
      <c r="Q22" s="292"/>
      <c r="R22" s="292"/>
      <c r="S22" s="199"/>
      <c r="T22" s="376">
        <v>5580</v>
      </c>
      <c r="U22" s="378" t="s">
        <v>54</v>
      </c>
      <c r="V22" s="434" t="s">
        <v>171</v>
      </c>
      <c r="W22" s="434" t="s">
        <v>172</v>
      </c>
      <c r="X22" s="371" t="s">
        <v>168</v>
      </c>
    </row>
    <row r="23" spans="1:26" ht="306" customHeight="1">
      <c r="A23" s="312"/>
      <c r="B23" s="35" t="s">
        <v>678</v>
      </c>
      <c r="C23" s="473"/>
      <c r="D23" s="26" t="s">
        <v>144</v>
      </c>
      <c r="E23" s="371" t="s">
        <v>103</v>
      </c>
      <c r="F23" s="377" t="s">
        <v>440</v>
      </c>
      <c r="G23" s="375" t="s">
        <v>145</v>
      </c>
      <c r="H23" s="316"/>
      <c r="I23" s="316"/>
      <c r="J23" s="316"/>
      <c r="K23" s="316"/>
      <c r="L23" s="173" t="s">
        <v>106</v>
      </c>
      <c r="M23" s="173" t="s">
        <v>106</v>
      </c>
      <c r="N23" s="173" t="s">
        <v>106</v>
      </c>
      <c r="O23" s="318"/>
      <c r="P23" s="317"/>
      <c r="Q23" s="317"/>
      <c r="R23" s="317"/>
      <c r="S23" s="316"/>
      <c r="T23" s="376">
        <v>3900</v>
      </c>
      <c r="U23" s="378" t="s">
        <v>39</v>
      </c>
      <c r="V23" s="434" t="s">
        <v>483</v>
      </c>
      <c r="W23" s="35" t="s">
        <v>146</v>
      </c>
      <c r="X23" s="474" t="s">
        <v>148</v>
      </c>
    </row>
    <row r="24" spans="1:26" ht="303.75" customHeight="1">
      <c r="A24" s="312"/>
      <c r="B24" s="35" t="s">
        <v>679</v>
      </c>
      <c r="C24" s="473"/>
      <c r="D24" s="26" t="s">
        <v>144</v>
      </c>
      <c r="E24" s="35" t="s">
        <v>103</v>
      </c>
      <c r="F24" s="35" t="s">
        <v>473</v>
      </c>
      <c r="G24" s="35" t="s">
        <v>145</v>
      </c>
      <c r="H24" s="172"/>
      <c r="I24" s="172"/>
      <c r="J24" s="172"/>
      <c r="K24" s="172"/>
      <c r="L24" s="173" t="s">
        <v>106</v>
      </c>
      <c r="M24" s="173" t="s">
        <v>106</v>
      </c>
      <c r="N24" s="173" t="s">
        <v>106</v>
      </c>
      <c r="O24" s="172"/>
      <c r="P24" s="172"/>
      <c r="Q24" s="172"/>
      <c r="R24" s="172"/>
      <c r="S24" s="172"/>
      <c r="T24" s="183">
        <v>6300</v>
      </c>
      <c r="U24" s="35" t="s">
        <v>39</v>
      </c>
      <c r="V24" s="435" t="s">
        <v>474</v>
      </c>
      <c r="W24" s="35" t="s">
        <v>146</v>
      </c>
      <c r="X24" s="474" t="s">
        <v>148</v>
      </c>
    </row>
    <row r="25" spans="1:26" ht="296.25" customHeight="1">
      <c r="A25" s="470"/>
      <c r="B25" s="466" t="s">
        <v>680</v>
      </c>
      <c r="C25" s="467"/>
      <c r="D25" s="468" t="s">
        <v>144</v>
      </c>
      <c r="E25" s="461" t="s">
        <v>103</v>
      </c>
      <c r="F25" s="475" t="s">
        <v>475</v>
      </c>
      <c r="G25" s="466" t="s">
        <v>145</v>
      </c>
      <c r="H25" s="471"/>
      <c r="I25" s="471"/>
      <c r="J25" s="471"/>
      <c r="K25" s="471"/>
      <c r="L25" s="472" t="s">
        <v>106</v>
      </c>
      <c r="M25" s="472" t="s">
        <v>106</v>
      </c>
      <c r="N25" s="472" t="s">
        <v>106</v>
      </c>
      <c r="O25" s="471"/>
      <c r="P25" s="471"/>
      <c r="Q25" s="471"/>
      <c r="R25" s="471"/>
      <c r="S25" s="471"/>
      <c r="T25" s="476">
        <v>3300</v>
      </c>
      <c r="U25" s="462" t="s">
        <v>464</v>
      </c>
      <c r="V25" s="477" t="s">
        <v>476</v>
      </c>
      <c r="W25" s="466" t="s">
        <v>146</v>
      </c>
      <c r="X25" s="469" t="s">
        <v>148</v>
      </c>
    </row>
    <row r="26" spans="1:26" ht="303.75" customHeight="1">
      <c r="A26" s="312"/>
      <c r="B26" s="35" t="s">
        <v>681</v>
      </c>
      <c r="C26" s="473"/>
      <c r="D26" s="26" t="s">
        <v>144</v>
      </c>
      <c r="E26" s="371" t="s">
        <v>477</v>
      </c>
      <c r="F26" s="377" t="s">
        <v>103</v>
      </c>
      <c r="G26" s="35" t="s">
        <v>145</v>
      </c>
      <c r="H26" s="172"/>
      <c r="I26" s="172"/>
      <c r="J26" s="172"/>
      <c r="K26" s="172"/>
      <c r="L26" s="173" t="s">
        <v>106</v>
      </c>
      <c r="M26" s="173" t="s">
        <v>106</v>
      </c>
      <c r="N26" s="173" t="s">
        <v>106</v>
      </c>
      <c r="O26" s="172"/>
      <c r="P26" s="172"/>
      <c r="Q26" s="172"/>
      <c r="R26" s="172"/>
      <c r="S26" s="172"/>
      <c r="T26" s="376">
        <v>1980</v>
      </c>
      <c r="U26" s="371" t="s">
        <v>477</v>
      </c>
      <c r="V26" s="434" t="s">
        <v>478</v>
      </c>
      <c r="W26" s="35" t="s">
        <v>146</v>
      </c>
      <c r="X26" s="474" t="s">
        <v>148</v>
      </c>
    </row>
    <row r="27" spans="1:26" ht="282" customHeight="1">
      <c r="A27" s="478"/>
      <c r="B27" s="466" t="s">
        <v>682</v>
      </c>
      <c r="C27" s="467"/>
      <c r="D27" s="468" t="s">
        <v>144</v>
      </c>
      <c r="E27" s="461" t="s">
        <v>193</v>
      </c>
      <c r="F27" s="475" t="s">
        <v>103</v>
      </c>
      <c r="G27" s="466" t="s">
        <v>145</v>
      </c>
      <c r="H27" s="471"/>
      <c r="I27" s="471"/>
      <c r="J27" s="471"/>
      <c r="K27" s="471"/>
      <c r="L27" s="472" t="s">
        <v>106</v>
      </c>
      <c r="M27" s="472" t="s">
        <v>106</v>
      </c>
      <c r="N27" s="472" t="s">
        <v>106</v>
      </c>
      <c r="O27" s="471"/>
      <c r="P27" s="471"/>
      <c r="Q27" s="471"/>
      <c r="R27" s="471"/>
      <c r="S27" s="471"/>
      <c r="T27" s="476">
        <v>2580</v>
      </c>
      <c r="U27" s="461" t="s">
        <v>193</v>
      </c>
      <c r="V27" s="477" t="s">
        <v>479</v>
      </c>
      <c r="W27" s="466" t="s">
        <v>146</v>
      </c>
      <c r="X27" s="469" t="s">
        <v>148</v>
      </c>
    </row>
    <row r="28" spans="1:26" ht="198" customHeight="1">
      <c r="A28" s="516"/>
      <c r="B28" s="518" t="s">
        <v>683</v>
      </c>
      <c r="C28" s="536"/>
      <c r="D28" s="518" t="s">
        <v>147</v>
      </c>
      <c r="E28" s="35" t="s">
        <v>453</v>
      </c>
      <c r="F28" s="35" t="s">
        <v>459</v>
      </c>
      <c r="G28" s="296" t="s">
        <v>458</v>
      </c>
      <c r="H28" s="36"/>
      <c r="I28" s="36"/>
      <c r="J28" s="36"/>
      <c r="K28" s="36"/>
      <c r="L28" s="36"/>
      <c r="M28" s="36"/>
      <c r="N28" s="36"/>
      <c r="O28" s="36"/>
      <c r="P28" s="291" t="s">
        <v>106</v>
      </c>
      <c r="Q28" s="36"/>
      <c r="R28" s="36"/>
      <c r="S28" s="36"/>
      <c r="T28" s="563">
        <v>10000</v>
      </c>
      <c r="U28" s="518" t="s">
        <v>454</v>
      </c>
      <c r="V28" s="35" t="s">
        <v>480</v>
      </c>
      <c r="W28" s="565" t="s">
        <v>556</v>
      </c>
      <c r="X28" s="518" t="s">
        <v>148</v>
      </c>
      <c r="Y28" s="297"/>
    </row>
    <row r="29" spans="1:26" ht="223.5" customHeight="1">
      <c r="A29" s="517"/>
      <c r="B29" s="519"/>
      <c r="C29" s="537"/>
      <c r="D29" s="519"/>
      <c r="E29" s="26" t="s">
        <v>455</v>
      </c>
      <c r="F29" s="35" t="s">
        <v>456</v>
      </c>
      <c r="G29" s="296" t="s">
        <v>457</v>
      </c>
      <c r="H29" s="36"/>
      <c r="I29" s="36"/>
      <c r="J29" s="36"/>
      <c r="K29" s="36"/>
      <c r="L29" s="36"/>
      <c r="M29" s="36"/>
      <c r="N29" s="36"/>
      <c r="O29" s="36"/>
      <c r="P29" s="182" t="s">
        <v>106</v>
      </c>
      <c r="Q29" s="36"/>
      <c r="R29" s="36"/>
      <c r="S29" s="36"/>
      <c r="T29" s="564"/>
      <c r="U29" s="519"/>
      <c r="V29" s="35" t="s">
        <v>481</v>
      </c>
      <c r="W29" s="566"/>
      <c r="X29" s="519"/>
      <c r="Y29" s="297"/>
    </row>
    <row r="30" spans="1:26" ht="313.5" customHeight="1">
      <c r="A30" s="181"/>
      <c r="B30" s="35" t="s">
        <v>684</v>
      </c>
      <c r="C30" s="36"/>
      <c r="D30" s="35" t="s">
        <v>147</v>
      </c>
      <c r="E30" s="35" t="s">
        <v>187</v>
      </c>
      <c r="F30" s="35" t="s">
        <v>445</v>
      </c>
      <c r="G30" s="296" t="s">
        <v>460</v>
      </c>
      <c r="H30" s="36"/>
      <c r="I30" s="36"/>
      <c r="J30" s="36"/>
      <c r="K30" s="36"/>
      <c r="L30" s="36"/>
      <c r="M30" s="36"/>
      <c r="N30" s="36"/>
      <c r="O30" s="36"/>
      <c r="P30" s="182" t="s">
        <v>106</v>
      </c>
      <c r="Q30" s="36"/>
      <c r="R30" s="36"/>
      <c r="S30" s="36"/>
      <c r="T30" s="483">
        <v>12000</v>
      </c>
      <c r="U30" s="91" t="s">
        <v>461</v>
      </c>
      <c r="V30" s="26" t="s">
        <v>462</v>
      </c>
      <c r="W30" s="484" t="s">
        <v>466</v>
      </c>
      <c r="X30" s="35" t="s">
        <v>148</v>
      </c>
      <c r="Y30" s="297"/>
    </row>
    <row r="31" spans="1:26" ht="329.25" customHeight="1">
      <c r="A31" s="181"/>
      <c r="B31" s="35" t="s">
        <v>617</v>
      </c>
      <c r="C31" s="36"/>
      <c r="D31" s="35" t="s">
        <v>147</v>
      </c>
      <c r="E31" s="35" t="s">
        <v>187</v>
      </c>
      <c r="F31" s="35" t="s">
        <v>446</v>
      </c>
      <c r="G31" s="296" t="s">
        <v>463</v>
      </c>
      <c r="H31" s="36"/>
      <c r="I31" s="36"/>
      <c r="J31" s="36"/>
      <c r="K31" s="36"/>
      <c r="L31" s="36"/>
      <c r="M31" s="36"/>
      <c r="N31" s="36"/>
      <c r="O31" s="36"/>
      <c r="P31" s="182" t="s">
        <v>106</v>
      </c>
      <c r="Q31" s="36"/>
      <c r="R31" s="36"/>
      <c r="S31" s="36"/>
      <c r="T31" s="485">
        <v>8000</v>
      </c>
      <c r="U31" s="91" t="s">
        <v>464</v>
      </c>
      <c r="V31" s="35" t="s">
        <v>465</v>
      </c>
      <c r="W31" s="484" t="s">
        <v>466</v>
      </c>
      <c r="X31" s="35" t="s">
        <v>148</v>
      </c>
      <c r="Y31" s="297"/>
    </row>
    <row r="32" spans="1:26" ht="297.75" customHeight="1">
      <c r="A32" s="480"/>
      <c r="B32" s="466" t="s">
        <v>622</v>
      </c>
      <c r="C32" s="479"/>
      <c r="D32" s="466" t="s">
        <v>616</v>
      </c>
      <c r="E32" s="466" t="s">
        <v>187</v>
      </c>
      <c r="F32" s="466" t="s">
        <v>467</v>
      </c>
      <c r="G32" s="481" t="s">
        <v>468</v>
      </c>
      <c r="H32" s="479"/>
      <c r="I32" s="479"/>
      <c r="J32" s="479"/>
      <c r="K32" s="479"/>
      <c r="L32" s="479"/>
      <c r="M32" s="479"/>
      <c r="N32" s="479"/>
      <c r="O32" s="479"/>
      <c r="P32" s="482" t="s">
        <v>106</v>
      </c>
      <c r="Q32" s="479"/>
      <c r="R32" s="479"/>
      <c r="S32" s="479"/>
      <c r="T32" s="460">
        <v>3300</v>
      </c>
      <c r="U32" s="459" t="s">
        <v>469</v>
      </c>
      <c r="V32" s="466" t="s">
        <v>470</v>
      </c>
      <c r="W32" s="294" t="s">
        <v>466</v>
      </c>
      <c r="X32" s="466" t="s">
        <v>148</v>
      </c>
      <c r="Y32" s="297"/>
    </row>
    <row r="33" spans="1:25" ht="335.25" customHeight="1">
      <c r="A33" s="181"/>
      <c r="B33" s="35" t="s">
        <v>685</v>
      </c>
      <c r="C33" s="36"/>
      <c r="D33" s="35" t="s">
        <v>616</v>
      </c>
      <c r="E33" s="35" t="s">
        <v>187</v>
      </c>
      <c r="F33" s="35" t="s">
        <v>449</v>
      </c>
      <c r="G33" s="296" t="s">
        <v>471</v>
      </c>
      <c r="H33" s="36"/>
      <c r="I33" s="36"/>
      <c r="J33" s="36"/>
      <c r="K33" s="36"/>
      <c r="L33" s="36"/>
      <c r="M33" s="36"/>
      <c r="N33" s="36"/>
      <c r="O33" s="36"/>
      <c r="P33" s="182" t="s">
        <v>106</v>
      </c>
      <c r="Q33" s="36"/>
      <c r="R33" s="36"/>
      <c r="S33" s="36"/>
      <c r="T33" s="485">
        <v>4200</v>
      </c>
      <c r="U33" s="91" t="s">
        <v>469</v>
      </c>
      <c r="V33" s="35" t="s">
        <v>472</v>
      </c>
      <c r="W33" s="484" t="s">
        <v>466</v>
      </c>
      <c r="X33" s="35" t="s">
        <v>148</v>
      </c>
      <c r="Y33" s="297"/>
    </row>
    <row r="34" spans="1:25" ht="226.5" customHeight="1">
      <c r="A34" s="197"/>
      <c r="B34" s="198" t="s">
        <v>686</v>
      </c>
      <c r="C34" s="199"/>
      <c r="D34" s="35" t="s">
        <v>482</v>
      </c>
      <c r="E34" s="198" t="s">
        <v>441</v>
      </c>
      <c r="F34" s="198" t="s">
        <v>442</v>
      </c>
      <c r="G34" s="295" t="s">
        <v>443</v>
      </c>
      <c r="H34" s="199"/>
      <c r="I34" s="199"/>
      <c r="J34" s="199"/>
      <c r="K34" s="199"/>
      <c r="L34" s="199"/>
      <c r="M34" s="200"/>
      <c r="N34" s="199"/>
      <c r="O34" s="200" t="s">
        <v>106</v>
      </c>
      <c r="P34" s="200" t="s">
        <v>106</v>
      </c>
      <c r="Q34" s="199"/>
      <c r="R34" s="199"/>
      <c r="S34" s="199"/>
      <c r="T34" s="201">
        <v>6000</v>
      </c>
      <c r="U34" s="198" t="s">
        <v>39</v>
      </c>
      <c r="V34" s="198" t="s">
        <v>444</v>
      </c>
      <c r="W34" s="493" t="s">
        <v>149</v>
      </c>
      <c r="X34" s="486" t="s">
        <v>452</v>
      </c>
      <c r="Y34" s="297"/>
    </row>
    <row r="35" spans="1:25" ht="234.75" customHeight="1">
      <c r="A35" s="458"/>
      <c r="B35" s="487" t="s">
        <v>620</v>
      </c>
      <c r="C35" s="488"/>
      <c r="D35" s="466" t="s">
        <v>482</v>
      </c>
      <c r="E35" s="487" t="s">
        <v>441</v>
      </c>
      <c r="F35" s="487" t="s">
        <v>445</v>
      </c>
      <c r="G35" s="490" t="s">
        <v>447</v>
      </c>
      <c r="H35" s="488"/>
      <c r="I35" s="488"/>
      <c r="J35" s="488"/>
      <c r="K35" s="488"/>
      <c r="L35" s="488"/>
      <c r="M35" s="491"/>
      <c r="N35" s="488"/>
      <c r="O35" s="491" t="s">
        <v>106</v>
      </c>
      <c r="P35" s="491" t="s">
        <v>106</v>
      </c>
      <c r="Q35" s="488"/>
      <c r="R35" s="488"/>
      <c r="S35" s="488"/>
      <c r="T35" s="492">
        <v>6000</v>
      </c>
      <c r="U35" s="487" t="s">
        <v>39</v>
      </c>
      <c r="V35" s="487" t="s">
        <v>444</v>
      </c>
      <c r="W35" s="489" t="s">
        <v>618</v>
      </c>
      <c r="X35" s="487" t="s">
        <v>619</v>
      </c>
    </row>
    <row r="36" spans="1:25" ht="221.25" customHeight="1">
      <c r="A36" s="197"/>
      <c r="B36" s="198" t="s">
        <v>621</v>
      </c>
      <c r="C36" s="199"/>
      <c r="D36" s="35" t="s">
        <v>482</v>
      </c>
      <c r="E36" s="198" t="s">
        <v>441</v>
      </c>
      <c r="F36" s="198" t="s">
        <v>446</v>
      </c>
      <c r="G36" s="295" t="s">
        <v>451</v>
      </c>
      <c r="H36" s="199"/>
      <c r="I36" s="199"/>
      <c r="J36" s="199"/>
      <c r="K36" s="199"/>
      <c r="L36" s="199"/>
      <c r="M36" s="200"/>
      <c r="N36" s="199"/>
      <c r="O36" s="200" t="s">
        <v>106</v>
      </c>
      <c r="P36" s="200"/>
      <c r="Q36" s="199"/>
      <c r="R36" s="199"/>
      <c r="S36" s="199"/>
      <c r="T36" s="201">
        <v>3000</v>
      </c>
      <c r="U36" s="198" t="s">
        <v>39</v>
      </c>
      <c r="V36" s="198" t="s">
        <v>448</v>
      </c>
      <c r="W36" s="493" t="s">
        <v>618</v>
      </c>
      <c r="X36" s="198" t="s">
        <v>619</v>
      </c>
    </row>
    <row r="37" spans="1:25" ht="229.5" customHeight="1">
      <c r="A37" s="197"/>
      <c r="B37" s="198" t="s">
        <v>687</v>
      </c>
      <c r="C37" s="199"/>
      <c r="D37" s="35" t="s">
        <v>482</v>
      </c>
      <c r="E37" s="198" t="s">
        <v>441</v>
      </c>
      <c r="F37" s="198" t="s">
        <v>449</v>
      </c>
      <c r="G37" s="295" t="s">
        <v>450</v>
      </c>
      <c r="H37" s="199"/>
      <c r="I37" s="199"/>
      <c r="J37" s="199"/>
      <c r="K37" s="199"/>
      <c r="L37" s="199"/>
      <c r="M37" s="200"/>
      <c r="N37" s="199"/>
      <c r="O37" s="200" t="s">
        <v>106</v>
      </c>
      <c r="P37" s="200"/>
      <c r="Q37" s="199"/>
      <c r="R37" s="199"/>
      <c r="S37" s="199"/>
      <c r="T37" s="201">
        <v>3000</v>
      </c>
      <c r="U37" s="198" t="s">
        <v>39</v>
      </c>
      <c r="V37" s="198" t="s">
        <v>448</v>
      </c>
      <c r="W37" s="493" t="s">
        <v>618</v>
      </c>
      <c r="X37" s="198" t="s">
        <v>619</v>
      </c>
    </row>
    <row r="38" spans="1:25" ht="229.5" customHeight="1">
      <c r="A38" s="197"/>
      <c r="B38" s="198" t="s">
        <v>688</v>
      </c>
      <c r="C38" s="199"/>
      <c r="D38" s="35" t="s">
        <v>482</v>
      </c>
      <c r="E38" s="198" t="s">
        <v>441</v>
      </c>
      <c r="F38" s="198" t="s">
        <v>467</v>
      </c>
      <c r="G38" s="295" t="s">
        <v>689</v>
      </c>
      <c r="H38" s="199"/>
      <c r="I38" s="199"/>
      <c r="J38" s="199"/>
      <c r="K38" s="199"/>
      <c r="L38" s="199"/>
      <c r="M38" s="200"/>
      <c r="N38" s="199"/>
      <c r="O38" s="200" t="s">
        <v>106</v>
      </c>
      <c r="P38" s="200"/>
      <c r="Q38" s="199"/>
      <c r="R38" s="199"/>
      <c r="S38" s="199"/>
      <c r="T38" s="201">
        <v>3000</v>
      </c>
      <c r="U38" s="198" t="s">
        <v>477</v>
      </c>
      <c r="V38" s="198" t="s">
        <v>448</v>
      </c>
      <c r="W38" s="493" t="s">
        <v>618</v>
      </c>
      <c r="X38" s="198" t="s">
        <v>619</v>
      </c>
    </row>
    <row r="39" spans="1:25" ht="268.5" customHeight="1">
      <c r="A39" s="197"/>
      <c r="B39" s="198" t="s">
        <v>177</v>
      </c>
      <c r="C39" s="199"/>
      <c r="D39" s="198" t="s">
        <v>150</v>
      </c>
      <c r="E39" s="199" t="s">
        <v>133</v>
      </c>
      <c r="F39" s="198" t="s">
        <v>114</v>
      </c>
      <c r="G39" s="203" t="s">
        <v>151</v>
      </c>
      <c r="H39" s="199"/>
      <c r="I39" s="199"/>
      <c r="J39" s="199"/>
      <c r="K39" s="200" t="s">
        <v>106</v>
      </c>
      <c r="L39" s="200" t="s">
        <v>106</v>
      </c>
      <c r="M39" s="199" t="s">
        <v>106</v>
      </c>
      <c r="N39" s="199" t="s">
        <v>106</v>
      </c>
      <c r="O39" s="199" t="s">
        <v>106</v>
      </c>
      <c r="P39" s="199" t="s">
        <v>106</v>
      </c>
      <c r="Q39" s="199"/>
      <c r="R39" s="199"/>
      <c r="S39" s="199"/>
      <c r="T39" s="201">
        <v>4200</v>
      </c>
      <c r="U39" s="202" t="s">
        <v>36</v>
      </c>
      <c r="V39" s="198" t="s">
        <v>545</v>
      </c>
      <c r="W39" s="203" t="s">
        <v>152</v>
      </c>
      <c r="X39" s="198" t="s">
        <v>431</v>
      </c>
    </row>
    <row r="40" spans="1:25" ht="153.75" customHeight="1">
      <c r="A40" s="528"/>
      <c r="B40" s="530" t="s">
        <v>178</v>
      </c>
      <c r="C40" s="532"/>
      <c r="D40" s="534" t="s">
        <v>153</v>
      </c>
      <c r="E40" s="198" t="s">
        <v>392</v>
      </c>
      <c r="F40" s="198" t="s">
        <v>154</v>
      </c>
      <c r="G40" s="198" t="s">
        <v>155</v>
      </c>
      <c r="H40" s="292" t="s">
        <v>106</v>
      </c>
      <c r="I40" s="292" t="s">
        <v>106</v>
      </c>
      <c r="J40" s="292" t="s">
        <v>106</v>
      </c>
      <c r="K40" s="292" t="s">
        <v>106</v>
      </c>
      <c r="L40" s="292" t="s">
        <v>106</v>
      </c>
      <c r="M40" s="292" t="s">
        <v>106</v>
      </c>
      <c r="N40" s="199"/>
      <c r="O40" s="199"/>
      <c r="P40" s="199"/>
      <c r="Q40" s="199"/>
      <c r="R40" s="199"/>
      <c r="S40" s="199"/>
      <c r="T40" s="201">
        <v>14000</v>
      </c>
      <c r="U40" s="202" t="s">
        <v>57</v>
      </c>
      <c r="V40" s="198" t="s">
        <v>179</v>
      </c>
      <c r="W40" s="530" t="s">
        <v>156</v>
      </c>
      <c r="X40" s="523" t="s">
        <v>157</v>
      </c>
    </row>
    <row r="41" spans="1:25" ht="153.75" customHeight="1">
      <c r="A41" s="529"/>
      <c r="B41" s="531"/>
      <c r="C41" s="533"/>
      <c r="D41" s="535"/>
      <c r="E41" s="198" t="s">
        <v>294</v>
      </c>
      <c r="F41" s="198" t="s">
        <v>158</v>
      </c>
      <c r="G41" s="198" t="s">
        <v>155</v>
      </c>
      <c r="H41" s="200" t="s">
        <v>106</v>
      </c>
      <c r="I41" s="200" t="s">
        <v>106</v>
      </c>
      <c r="J41" s="200" t="s">
        <v>106</v>
      </c>
      <c r="K41" s="200" t="s">
        <v>106</v>
      </c>
      <c r="L41" s="200" t="s">
        <v>106</v>
      </c>
      <c r="M41" s="200" t="s">
        <v>106</v>
      </c>
      <c r="N41" s="199"/>
      <c r="O41" s="199"/>
      <c r="P41" s="199"/>
      <c r="Q41" s="199"/>
      <c r="R41" s="199"/>
      <c r="S41" s="199"/>
      <c r="T41" s="201">
        <v>8000</v>
      </c>
      <c r="U41" s="202" t="s">
        <v>159</v>
      </c>
      <c r="V41" s="198" t="s">
        <v>180</v>
      </c>
      <c r="W41" s="531"/>
      <c r="X41" s="524"/>
    </row>
    <row r="42" spans="1:25" ht="176.25" customHeight="1">
      <c r="A42" s="197"/>
      <c r="B42" s="198" t="s">
        <v>181</v>
      </c>
      <c r="C42" s="199"/>
      <c r="D42" s="203" t="s">
        <v>160</v>
      </c>
      <c r="E42" s="205" t="s">
        <v>293</v>
      </c>
      <c r="F42" s="198" t="s">
        <v>161</v>
      </c>
      <c r="G42" s="204">
        <v>23109</v>
      </c>
      <c r="H42" s="199"/>
      <c r="I42" s="199"/>
      <c r="J42" s="199"/>
      <c r="K42" s="199"/>
      <c r="L42" s="199"/>
      <c r="M42" s="199"/>
      <c r="N42" s="200" t="s">
        <v>106</v>
      </c>
      <c r="O42" s="199"/>
      <c r="P42" s="199"/>
      <c r="Q42" s="199"/>
      <c r="R42" s="199"/>
      <c r="S42" s="199"/>
      <c r="T42" s="201">
        <v>8000</v>
      </c>
      <c r="U42" s="202" t="s">
        <v>57</v>
      </c>
      <c r="V42" s="198" t="s">
        <v>162</v>
      </c>
      <c r="W42" s="198" t="s">
        <v>163</v>
      </c>
      <c r="X42" s="202" t="s">
        <v>157</v>
      </c>
    </row>
    <row r="43" spans="1:25" customFormat="1" ht="171" customHeight="1">
      <c r="A43" s="312"/>
      <c r="B43" s="374" t="s">
        <v>186</v>
      </c>
      <c r="C43" s="311"/>
      <c r="D43" s="320" t="s">
        <v>185</v>
      </c>
      <c r="E43" s="311" t="s">
        <v>566</v>
      </c>
      <c r="F43" s="315" t="s">
        <v>91</v>
      </c>
      <c r="G43" s="312" t="s">
        <v>184</v>
      </c>
      <c r="H43" s="316"/>
      <c r="I43" s="316"/>
      <c r="J43" s="316"/>
      <c r="K43" s="316"/>
      <c r="L43" s="317" t="s">
        <v>106</v>
      </c>
      <c r="M43" s="316"/>
      <c r="N43" s="316"/>
      <c r="O43" s="318"/>
      <c r="P43" s="316"/>
      <c r="Q43" s="317"/>
      <c r="R43" s="317"/>
      <c r="S43" s="316"/>
      <c r="T43" s="376">
        <v>5850</v>
      </c>
      <c r="U43" s="310" t="s">
        <v>36</v>
      </c>
      <c r="V43" s="434" t="s">
        <v>567</v>
      </c>
      <c r="W43" s="314" t="s">
        <v>183</v>
      </c>
      <c r="X43" s="371" t="s">
        <v>182</v>
      </c>
      <c r="Y43" s="14"/>
    </row>
    <row r="44" spans="1:25" customFormat="1" ht="171" customHeight="1">
      <c r="A44" s="312"/>
      <c r="B44" s="374" t="s">
        <v>628</v>
      </c>
      <c r="C44" s="371"/>
      <c r="D44" s="498" t="s">
        <v>629</v>
      </c>
      <c r="E44" s="371" t="s">
        <v>631</v>
      </c>
      <c r="F44" s="377" t="s">
        <v>91</v>
      </c>
      <c r="G44" s="375" t="s">
        <v>630</v>
      </c>
      <c r="H44" s="199"/>
      <c r="I44" s="199"/>
      <c r="J44" s="199"/>
      <c r="K44" s="358" t="s">
        <v>106</v>
      </c>
      <c r="L44" s="358" t="s">
        <v>106</v>
      </c>
      <c r="M44" s="358" t="s">
        <v>106</v>
      </c>
      <c r="N44" s="199"/>
      <c r="O44" s="202"/>
      <c r="P44" s="199"/>
      <c r="Q44" s="292"/>
      <c r="R44" s="292"/>
      <c r="S44" s="199"/>
      <c r="T44" s="376">
        <v>1960</v>
      </c>
      <c r="U44" s="378" t="s">
        <v>36</v>
      </c>
      <c r="V44" s="434" t="s">
        <v>632</v>
      </c>
      <c r="W44" s="434" t="s">
        <v>183</v>
      </c>
      <c r="X44" s="371" t="s">
        <v>633</v>
      </c>
      <c r="Y44" s="14"/>
    </row>
    <row r="45" spans="1:25" ht="26.25" customHeight="1">
      <c r="A45" s="321"/>
      <c r="B45" s="540" t="s">
        <v>188</v>
      </c>
      <c r="C45" s="541"/>
      <c r="D45" s="541"/>
      <c r="E45" s="541"/>
      <c r="F45" s="541"/>
      <c r="G45" s="54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202"/>
      <c r="S45" s="202"/>
      <c r="T45" s="323"/>
      <c r="U45" s="324"/>
      <c r="V45" s="325"/>
      <c r="W45" s="326"/>
      <c r="X45" s="327"/>
    </row>
    <row r="46" spans="1:25" ht="136.5" customHeight="1">
      <c r="A46" s="321"/>
      <c r="B46" s="300" t="s">
        <v>634</v>
      </c>
      <c r="C46" s="300"/>
      <c r="D46" s="328" t="s">
        <v>189</v>
      </c>
      <c r="E46" s="300" t="s">
        <v>190</v>
      </c>
      <c r="F46" s="300" t="s">
        <v>191</v>
      </c>
      <c r="G46" s="329" t="s">
        <v>192</v>
      </c>
      <c r="H46" s="330"/>
      <c r="I46" s="331"/>
      <c r="J46" s="308"/>
      <c r="K46" s="308"/>
      <c r="L46" s="308" t="s">
        <v>106</v>
      </c>
      <c r="M46" s="308" t="s">
        <v>106</v>
      </c>
      <c r="N46" s="308" t="s">
        <v>106</v>
      </c>
      <c r="O46" s="308" t="s">
        <v>106</v>
      </c>
      <c r="P46" s="308" t="s">
        <v>106</v>
      </c>
      <c r="Q46" s="308" t="s">
        <v>106</v>
      </c>
      <c r="R46" s="308"/>
      <c r="S46" s="298"/>
      <c r="T46" s="332">
        <v>2500</v>
      </c>
      <c r="U46" s="299" t="s">
        <v>193</v>
      </c>
      <c r="V46" s="341" t="s">
        <v>432</v>
      </c>
      <c r="W46" s="334" t="s">
        <v>195</v>
      </c>
      <c r="X46" s="288" t="s">
        <v>194</v>
      </c>
    </row>
    <row r="47" spans="1:25" ht="221.25" customHeight="1">
      <c r="A47" s="321"/>
      <c r="B47" s="287" t="s">
        <v>635</v>
      </c>
      <c r="C47" s="322"/>
      <c r="D47" s="334" t="s">
        <v>215</v>
      </c>
      <c r="E47" s="300" t="s">
        <v>216</v>
      </c>
      <c r="F47" s="300" t="s">
        <v>214</v>
      </c>
      <c r="G47" s="300" t="s">
        <v>213</v>
      </c>
      <c r="H47" s="202"/>
      <c r="I47" s="202"/>
      <c r="J47" s="202"/>
      <c r="K47" s="202"/>
      <c r="L47" s="202"/>
      <c r="M47" s="202"/>
      <c r="N47" s="202"/>
      <c r="O47" s="202"/>
      <c r="P47" s="202"/>
      <c r="Q47" s="202" t="s">
        <v>84</v>
      </c>
      <c r="R47" s="202"/>
      <c r="S47" s="202"/>
      <c r="T47" s="335">
        <v>1980</v>
      </c>
      <c r="U47" s="202" t="s">
        <v>36</v>
      </c>
      <c r="V47" s="336" t="s">
        <v>212</v>
      </c>
      <c r="W47" s="334" t="s">
        <v>211</v>
      </c>
      <c r="X47" s="205" t="s">
        <v>194</v>
      </c>
    </row>
    <row r="48" spans="1:25" ht="103.5" customHeight="1">
      <c r="A48" s="536"/>
      <c r="B48" s="538" t="s">
        <v>636</v>
      </c>
      <c r="C48" s="536"/>
      <c r="D48" s="518" t="s">
        <v>210</v>
      </c>
      <c r="E48" s="536" t="s">
        <v>204</v>
      </c>
      <c r="F48" s="518" t="s">
        <v>209</v>
      </c>
      <c r="G48" s="518" t="s">
        <v>208</v>
      </c>
      <c r="H48" s="545" t="s">
        <v>84</v>
      </c>
      <c r="I48" s="536"/>
      <c r="J48" s="545" t="s">
        <v>84</v>
      </c>
      <c r="K48" s="536"/>
      <c r="L48" s="545" t="s">
        <v>84</v>
      </c>
      <c r="M48" s="536"/>
      <c r="N48" s="545" t="s">
        <v>84</v>
      </c>
      <c r="O48" s="536"/>
      <c r="P48" s="545" t="s">
        <v>84</v>
      </c>
      <c r="Q48" s="536"/>
      <c r="R48" s="545" t="s">
        <v>84</v>
      </c>
      <c r="S48" s="536"/>
      <c r="T48" s="208">
        <v>34400</v>
      </c>
      <c r="U48" s="293" t="s">
        <v>207</v>
      </c>
      <c r="V48" s="538" t="s">
        <v>217</v>
      </c>
      <c r="W48" s="543" t="s">
        <v>206</v>
      </c>
      <c r="X48" s="536" t="s">
        <v>194</v>
      </c>
    </row>
    <row r="49" spans="1:25" ht="67.5" customHeight="1">
      <c r="A49" s="537"/>
      <c r="B49" s="539"/>
      <c r="C49" s="537"/>
      <c r="D49" s="519"/>
      <c r="E49" s="537"/>
      <c r="F49" s="519"/>
      <c r="G49" s="519"/>
      <c r="H49" s="546"/>
      <c r="I49" s="537"/>
      <c r="J49" s="546"/>
      <c r="K49" s="537"/>
      <c r="L49" s="546"/>
      <c r="M49" s="537"/>
      <c r="N49" s="546"/>
      <c r="O49" s="537"/>
      <c r="P49" s="546"/>
      <c r="Q49" s="537"/>
      <c r="R49" s="546"/>
      <c r="S49" s="537"/>
      <c r="T49" s="183">
        <v>1500</v>
      </c>
      <c r="U49" s="91" t="s">
        <v>36</v>
      </c>
      <c r="V49" s="539"/>
      <c r="W49" s="544"/>
      <c r="X49" s="537"/>
    </row>
    <row r="50" spans="1:25" ht="167.25" customHeight="1">
      <c r="A50" s="207"/>
      <c r="B50" s="198" t="s">
        <v>637</v>
      </c>
      <c r="C50" s="198"/>
      <c r="D50" s="198" t="s">
        <v>205</v>
      </c>
      <c r="E50" s="337" t="s">
        <v>204</v>
      </c>
      <c r="F50" s="198" t="s">
        <v>114</v>
      </c>
      <c r="G50" s="338" t="s">
        <v>203</v>
      </c>
      <c r="H50" s="339" t="s">
        <v>84</v>
      </c>
      <c r="I50" s="339" t="s">
        <v>84</v>
      </c>
      <c r="J50" s="339" t="s">
        <v>84</v>
      </c>
      <c r="K50" s="339" t="s">
        <v>84</v>
      </c>
      <c r="L50" s="339" t="s">
        <v>84</v>
      </c>
      <c r="M50" s="339" t="s">
        <v>84</v>
      </c>
      <c r="N50" s="339" t="s">
        <v>84</v>
      </c>
      <c r="O50" s="339" t="s">
        <v>84</v>
      </c>
      <c r="P50" s="339" t="s">
        <v>84</v>
      </c>
      <c r="Q50" s="339" t="s">
        <v>84</v>
      </c>
      <c r="R50" s="339" t="s">
        <v>84</v>
      </c>
      <c r="S50" s="339" t="s">
        <v>84</v>
      </c>
      <c r="T50" s="340">
        <v>21600</v>
      </c>
      <c r="U50" s="205" t="s">
        <v>202</v>
      </c>
      <c r="V50" s="341" t="s">
        <v>201</v>
      </c>
      <c r="W50" s="341" t="s">
        <v>196</v>
      </c>
      <c r="X50" s="205" t="s">
        <v>194</v>
      </c>
    </row>
    <row r="51" spans="1:25" ht="185.25" customHeight="1">
      <c r="A51" s="342"/>
      <c r="B51" s="343" t="s">
        <v>638</v>
      </c>
      <c r="C51" s="344"/>
      <c r="D51" s="345" t="s">
        <v>200</v>
      </c>
      <c r="E51" s="288" t="s">
        <v>218</v>
      </c>
      <c r="F51" s="344" t="s">
        <v>199</v>
      </c>
      <c r="G51" s="346" t="s">
        <v>198</v>
      </c>
      <c r="H51" s="347"/>
      <c r="I51" s="347"/>
      <c r="J51" s="347"/>
      <c r="K51" s="348"/>
      <c r="L51" s="349"/>
      <c r="M51" s="347"/>
      <c r="N51" s="347"/>
      <c r="O51" s="347"/>
      <c r="P51" s="347"/>
      <c r="Q51" s="348" t="s">
        <v>84</v>
      </c>
      <c r="R51" s="347"/>
      <c r="S51" s="347"/>
      <c r="T51" s="350">
        <v>7000</v>
      </c>
      <c r="U51" s="344" t="s">
        <v>433</v>
      </c>
      <c r="V51" s="351" t="s">
        <v>197</v>
      </c>
      <c r="W51" s="351" t="s">
        <v>196</v>
      </c>
      <c r="X51" s="344" t="s">
        <v>194</v>
      </c>
    </row>
    <row r="52" spans="1:25" ht="150.75" hidden="1" customHeight="1">
      <c r="A52" s="321"/>
      <c r="B52" s="343"/>
      <c r="C52" s="344"/>
      <c r="D52" s="171"/>
      <c r="E52" s="343"/>
      <c r="F52" s="344"/>
      <c r="G52" s="353"/>
      <c r="H52" s="347"/>
      <c r="I52" s="347"/>
      <c r="J52" s="348"/>
      <c r="K52" s="348"/>
      <c r="L52" s="348"/>
      <c r="M52" s="348"/>
      <c r="N52" s="348"/>
      <c r="O52" s="347"/>
      <c r="P52" s="348"/>
      <c r="Q52" s="347"/>
      <c r="R52" s="348"/>
      <c r="S52" s="348"/>
      <c r="T52" s="354"/>
      <c r="U52" s="355"/>
      <c r="V52" s="356"/>
      <c r="W52" s="357"/>
      <c r="X52" s="344"/>
    </row>
    <row r="53" spans="1:25" ht="30" customHeight="1">
      <c r="A53" s="321"/>
      <c r="B53" s="525" t="s">
        <v>219</v>
      </c>
      <c r="C53" s="526"/>
      <c r="D53" s="526"/>
      <c r="E53" s="526"/>
      <c r="F53" s="526"/>
      <c r="G53" s="527"/>
      <c r="H53" s="305"/>
      <c r="I53" s="305"/>
      <c r="J53" s="358"/>
      <c r="K53" s="305"/>
      <c r="L53" s="358"/>
      <c r="M53" s="358"/>
      <c r="N53" s="305"/>
      <c r="O53" s="305"/>
      <c r="P53" s="358"/>
      <c r="Q53" s="305"/>
      <c r="R53" s="358"/>
      <c r="S53" s="358"/>
      <c r="T53" s="306"/>
      <c r="U53" s="307"/>
      <c r="V53" s="333"/>
      <c r="W53" s="288"/>
      <c r="X53" s="205"/>
    </row>
    <row r="54" spans="1:25" ht="216.75" customHeight="1">
      <c r="A54" s="312"/>
      <c r="B54" s="198" t="s">
        <v>639</v>
      </c>
      <c r="C54" s="300"/>
      <c r="D54" s="287" t="s">
        <v>220</v>
      </c>
      <c r="E54" s="436" t="s">
        <v>138</v>
      </c>
      <c r="F54" s="205" t="s">
        <v>91</v>
      </c>
      <c r="G54" s="301" t="s">
        <v>222</v>
      </c>
      <c r="H54" s="298"/>
      <c r="I54" s="298"/>
      <c r="J54" s="298"/>
      <c r="K54" s="298"/>
      <c r="L54" s="309" t="s">
        <v>106</v>
      </c>
      <c r="M54" s="309"/>
      <c r="N54" s="309"/>
      <c r="O54" s="309"/>
      <c r="P54" s="309"/>
      <c r="Q54" s="309"/>
      <c r="R54" s="309" t="s">
        <v>106</v>
      </c>
      <c r="S54" s="308"/>
      <c r="T54" s="306">
        <v>6600</v>
      </c>
      <c r="U54" s="205" t="s">
        <v>38</v>
      </c>
      <c r="V54" s="437" t="s">
        <v>295</v>
      </c>
      <c r="W54" s="438" t="s">
        <v>221</v>
      </c>
      <c r="X54" s="205" t="s">
        <v>123</v>
      </c>
    </row>
    <row r="55" spans="1:25" ht="22.5" customHeight="1">
      <c r="A55" s="321"/>
      <c r="B55" s="525" t="s">
        <v>223</v>
      </c>
      <c r="C55" s="526"/>
      <c r="D55" s="526"/>
      <c r="E55" s="526"/>
      <c r="F55" s="526"/>
      <c r="G55" s="527"/>
      <c r="H55" s="305"/>
      <c r="I55" s="358"/>
      <c r="J55" s="358"/>
      <c r="K55" s="358"/>
      <c r="L55" s="358"/>
      <c r="M55" s="358"/>
      <c r="N55" s="305"/>
      <c r="O55" s="305"/>
      <c r="P55" s="305"/>
      <c r="Q55" s="305"/>
      <c r="R55" s="305"/>
      <c r="S55" s="305"/>
      <c r="T55" s="359"/>
      <c r="U55" s="205"/>
      <c r="V55" s="360"/>
      <c r="W55" s="288"/>
      <c r="X55" s="205"/>
    </row>
    <row r="56" spans="1:25" ht="222" customHeight="1">
      <c r="A56" s="181"/>
      <c r="B56" s="35" t="s">
        <v>640</v>
      </c>
      <c r="C56" s="36"/>
      <c r="D56" s="35" t="s">
        <v>224</v>
      </c>
      <c r="E56" s="91" t="s">
        <v>109</v>
      </c>
      <c r="F56" s="35" t="s">
        <v>161</v>
      </c>
      <c r="G56" s="35" t="s">
        <v>225</v>
      </c>
      <c r="H56" s="182" t="s">
        <v>106</v>
      </c>
      <c r="I56" s="182" t="s">
        <v>106</v>
      </c>
      <c r="J56" s="182" t="s">
        <v>106</v>
      </c>
      <c r="K56" s="182" t="s">
        <v>106</v>
      </c>
      <c r="L56" s="182" t="s">
        <v>106</v>
      </c>
      <c r="M56" s="182" t="s">
        <v>106</v>
      </c>
      <c r="N56" s="182" t="s">
        <v>106</v>
      </c>
      <c r="O56" s="182" t="s">
        <v>106</v>
      </c>
      <c r="P56" s="182" t="s">
        <v>106</v>
      </c>
      <c r="Q56" s="182" t="s">
        <v>106</v>
      </c>
      <c r="R56" s="182" t="s">
        <v>106</v>
      </c>
      <c r="S56" s="182" t="s">
        <v>106</v>
      </c>
      <c r="T56" s="183">
        <v>15000</v>
      </c>
      <c r="U56" s="35" t="s">
        <v>193</v>
      </c>
      <c r="V56" s="35" t="s">
        <v>577</v>
      </c>
      <c r="W56" s="26" t="s">
        <v>226</v>
      </c>
      <c r="X56" s="196" t="s">
        <v>227</v>
      </c>
    </row>
    <row r="57" spans="1:25" ht="30.75" customHeight="1">
      <c r="A57" s="361"/>
      <c r="B57" s="558" t="s">
        <v>228</v>
      </c>
      <c r="C57" s="559"/>
      <c r="D57" s="559"/>
      <c r="E57" s="559"/>
      <c r="F57" s="559"/>
      <c r="G57" s="560"/>
      <c r="H57" s="347"/>
      <c r="I57" s="347"/>
      <c r="J57" s="347"/>
      <c r="K57" s="347"/>
      <c r="L57" s="348"/>
      <c r="M57" s="347"/>
      <c r="N57" s="347"/>
      <c r="O57" s="347"/>
      <c r="P57" s="348"/>
      <c r="Q57" s="347"/>
      <c r="R57" s="347"/>
      <c r="S57" s="347"/>
      <c r="T57" s="362"/>
      <c r="U57" s="344"/>
      <c r="V57" s="352"/>
      <c r="W57" s="150"/>
      <c r="X57" s="344"/>
    </row>
    <row r="58" spans="1:25" s="79" customFormat="1" ht="300" customHeight="1">
      <c r="A58" s="363"/>
      <c r="B58" s="343" t="s">
        <v>641</v>
      </c>
      <c r="C58" s="343"/>
      <c r="D58" s="150" t="s">
        <v>230</v>
      </c>
      <c r="E58" s="364" t="s">
        <v>229</v>
      </c>
      <c r="F58" s="150" t="s">
        <v>166</v>
      </c>
      <c r="G58" s="419" t="s">
        <v>231</v>
      </c>
      <c r="H58" s="348" t="s">
        <v>106</v>
      </c>
      <c r="I58" s="348" t="s">
        <v>106</v>
      </c>
      <c r="J58" s="348" t="s">
        <v>106</v>
      </c>
      <c r="K58" s="348" t="s">
        <v>106</v>
      </c>
      <c r="L58" s="348" t="s">
        <v>106</v>
      </c>
      <c r="M58" s="348" t="s">
        <v>106</v>
      </c>
      <c r="N58" s="348" t="s">
        <v>106</v>
      </c>
      <c r="O58" s="348" t="s">
        <v>106</v>
      </c>
      <c r="P58" s="348" t="s">
        <v>106</v>
      </c>
      <c r="Q58" s="348" t="s">
        <v>106</v>
      </c>
      <c r="R58" s="348" t="s">
        <v>106</v>
      </c>
      <c r="S58" s="348" t="s">
        <v>106</v>
      </c>
      <c r="T58" s="362">
        <v>200000</v>
      </c>
      <c r="U58" s="344" t="s">
        <v>232</v>
      </c>
      <c r="V58" s="352" t="s">
        <v>233</v>
      </c>
      <c r="W58" s="343" t="s">
        <v>234</v>
      </c>
      <c r="X58" s="344" t="s">
        <v>235</v>
      </c>
      <c r="Y58" s="14"/>
    </row>
    <row r="59" spans="1:25" s="79" customFormat="1" ht="197.25" customHeight="1">
      <c r="A59" s="363"/>
      <c r="B59" s="198" t="s">
        <v>642</v>
      </c>
      <c r="C59" s="287"/>
      <c r="D59" s="287" t="s">
        <v>408</v>
      </c>
      <c r="E59" s="365" t="s">
        <v>409</v>
      </c>
      <c r="F59" s="205" t="s">
        <v>114</v>
      </c>
      <c r="G59" s="366">
        <v>23163</v>
      </c>
      <c r="H59" s="358"/>
      <c r="I59" s="358"/>
      <c r="J59" s="367"/>
      <c r="K59" s="358"/>
      <c r="L59" s="358"/>
      <c r="M59" s="358"/>
      <c r="N59" s="358"/>
      <c r="O59" s="358"/>
      <c r="P59" s="358" t="s">
        <v>106</v>
      </c>
      <c r="Q59" s="367"/>
      <c r="R59" s="358"/>
      <c r="S59" s="358"/>
      <c r="T59" s="306">
        <v>3060</v>
      </c>
      <c r="U59" s="205" t="s">
        <v>36</v>
      </c>
      <c r="V59" s="336" t="s">
        <v>296</v>
      </c>
      <c r="W59" s="334"/>
      <c r="X59" s="205" t="s">
        <v>235</v>
      </c>
      <c r="Y59" s="14"/>
    </row>
    <row r="60" spans="1:25" s="79" customFormat="1" ht="33.75" customHeight="1">
      <c r="A60" s="363"/>
      <c r="B60" s="525" t="s">
        <v>578</v>
      </c>
      <c r="C60" s="526"/>
      <c r="D60" s="526"/>
      <c r="E60" s="526"/>
      <c r="F60" s="526"/>
      <c r="G60" s="527"/>
      <c r="H60" s="358"/>
      <c r="I60" s="358"/>
      <c r="J60" s="367"/>
      <c r="K60" s="358"/>
      <c r="L60" s="358"/>
      <c r="M60" s="358"/>
      <c r="N60" s="358"/>
      <c r="O60" s="358"/>
      <c r="P60" s="358"/>
      <c r="Q60" s="367"/>
      <c r="R60" s="358"/>
      <c r="S60" s="358"/>
      <c r="T60" s="306"/>
      <c r="U60" s="205"/>
      <c r="V60" s="336"/>
      <c r="W60" s="334"/>
      <c r="X60" s="205"/>
      <c r="Y60" s="14"/>
    </row>
    <row r="61" spans="1:25" s="297" customFormat="1" ht="131.25" customHeight="1">
      <c r="A61" s="361"/>
      <c r="B61" s="465" t="s">
        <v>643</v>
      </c>
      <c r="C61" s="287"/>
      <c r="D61" s="287" t="s">
        <v>583</v>
      </c>
      <c r="E61" s="365" t="s">
        <v>574</v>
      </c>
      <c r="F61" s="205" t="s">
        <v>91</v>
      </c>
      <c r="G61" s="366" t="s">
        <v>203</v>
      </c>
      <c r="H61" s="317" t="s">
        <v>84</v>
      </c>
      <c r="I61" s="317" t="s">
        <v>84</v>
      </c>
      <c r="J61" s="317" t="s">
        <v>84</v>
      </c>
      <c r="K61" s="317" t="s">
        <v>84</v>
      </c>
      <c r="L61" s="317" t="s">
        <v>84</v>
      </c>
      <c r="M61" s="317" t="s">
        <v>84</v>
      </c>
      <c r="N61" s="317" t="s">
        <v>84</v>
      </c>
      <c r="O61" s="317" t="s">
        <v>84</v>
      </c>
      <c r="P61" s="317" t="s">
        <v>84</v>
      </c>
      <c r="Q61" s="317" t="s">
        <v>84</v>
      </c>
      <c r="R61" s="317" t="s">
        <v>84</v>
      </c>
      <c r="S61" s="317" t="s">
        <v>84</v>
      </c>
      <c r="T61" s="306" t="s">
        <v>249</v>
      </c>
      <c r="U61" s="205"/>
      <c r="V61" s="438" t="s">
        <v>271</v>
      </c>
      <c r="W61" s="520" t="s">
        <v>623</v>
      </c>
      <c r="X61" s="205" t="s">
        <v>584</v>
      </c>
    </row>
    <row r="62" spans="1:25" s="297" customFormat="1" ht="60.75">
      <c r="A62" s="361"/>
      <c r="B62" s="465" t="s">
        <v>644</v>
      </c>
      <c r="C62" s="287"/>
      <c r="D62" s="287" t="s">
        <v>583</v>
      </c>
      <c r="E62" s="365" t="s">
        <v>574</v>
      </c>
      <c r="F62" s="205" t="s">
        <v>91</v>
      </c>
      <c r="G62" s="366" t="s">
        <v>203</v>
      </c>
      <c r="H62" s="317" t="s">
        <v>84</v>
      </c>
      <c r="I62" s="317" t="s">
        <v>84</v>
      </c>
      <c r="J62" s="317" t="s">
        <v>84</v>
      </c>
      <c r="K62" s="317" t="s">
        <v>84</v>
      </c>
      <c r="L62" s="317" t="s">
        <v>84</v>
      </c>
      <c r="M62" s="317" t="s">
        <v>84</v>
      </c>
      <c r="N62" s="317" t="s">
        <v>84</v>
      </c>
      <c r="O62" s="317" t="s">
        <v>84</v>
      </c>
      <c r="P62" s="317" t="s">
        <v>84</v>
      </c>
      <c r="Q62" s="317" t="s">
        <v>84</v>
      </c>
      <c r="R62" s="317" t="s">
        <v>84</v>
      </c>
      <c r="S62" s="317" t="s">
        <v>84</v>
      </c>
      <c r="T62" s="306" t="s">
        <v>249</v>
      </c>
      <c r="U62" s="205"/>
      <c r="V62" s="438" t="s">
        <v>271</v>
      </c>
      <c r="W62" s="521"/>
      <c r="X62" s="205" t="s">
        <v>584</v>
      </c>
    </row>
    <row r="63" spans="1:25" s="297" customFormat="1" ht="60.75">
      <c r="A63" s="361"/>
      <c r="B63" s="465" t="s">
        <v>645</v>
      </c>
      <c r="C63" s="287"/>
      <c r="D63" s="287" t="s">
        <v>585</v>
      </c>
      <c r="E63" s="365" t="s">
        <v>258</v>
      </c>
      <c r="F63" s="205" t="s">
        <v>91</v>
      </c>
      <c r="G63" s="366" t="s">
        <v>203</v>
      </c>
      <c r="H63" s="317" t="s">
        <v>84</v>
      </c>
      <c r="I63" s="317" t="s">
        <v>84</v>
      </c>
      <c r="J63" s="317" t="s">
        <v>84</v>
      </c>
      <c r="K63" s="317" t="s">
        <v>84</v>
      </c>
      <c r="L63" s="317" t="s">
        <v>84</v>
      </c>
      <c r="M63" s="317" t="s">
        <v>84</v>
      </c>
      <c r="N63" s="317" t="s">
        <v>84</v>
      </c>
      <c r="O63" s="317" t="s">
        <v>84</v>
      </c>
      <c r="P63" s="317" t="s">
        <v>84</v>
      </c>
      <c r="Q63" s="317" t="s">
        <v>84</v>
      </c>
      <c r="R63" s="317" t="s">
        <v>84</v>
      </c>
      <c r="S63" s="317" t="s">
        <v>84</v>
      </c>
      <c r="T63" s="306" t="s">
        <v>249</v>
      </c>
      <c r="U63" s="205"/>
      <c r="V63" s="438" t="s">
        <v>271</v>
      </c>
      <c r="W63" s="521"/>
      <c r="X63" s="205" t="s">
        <v>586</v>
      </c>
    </row>
    <row r="64" spans="1:25" s="297" customFormat="1" ht="68.25" customHeight="1">
      <c r="A64" s="361"/>
      <c r="B64" s="465" t="s">
        <v>646</v>
      </c>
      <c r="C64" s="287"/>
      <c r="D64" s="287" t="s">
        <v>587</v>
      </c>
      <c r="E64" s="365" t="s">
        <v>588</v>
      </c>
      <c r="F64" s="205" t="s">
        <v>91</v>
      </c>
      <c r="G64" s="366" t="s">
        <v>203</v>
      </c>
      <c r="H64" s="317" t="s">
        <v>84</v>
      </c>
      <c r="I64" s="317" t="s">
        <v>84</v>
      </c>
      <c r="J64" s="317" t="s">
        <v>84</v>
      </c>
      <c r="K64" s="317" t="s">
        <v>84</v>
      </c>
      <c r="L64" s="317" t="s">
        <v>84</v>
      </c>
      <c r="M64" s="317" t="s">
        <v>84</v>
      </c>
      <c r="N64" s="317" t="s">
        <v>84</v>
      </c>
      <c r="O64" s="317" t="s">
        <v>84</v>
      </c>
      <c r="P64" s="317" t="s">
        <v>84</v>
      </c>
      <c r="Q64" s="317" t="s">
        <v>84</v>
      </c>
      <c r="R64" s="317" t="s">
        <v>84</v>
      </c>
      <c r="S64" s="317" t="s">
        <v>84</v>
      </c>
      <c r="T64" s="306" t="s">
        <v>249</v>
      </c>
      <c r="U64" s="205"/>
      <c r="V64" s="438" t="s">
        <v>271</v>
      </c>
      <c r="W64" s="521"/>
      <c r="X64" s="205" t="s">
        <v>589</v>
      </c>
    </row>
    <row r="65" spans="1:25" s="297" customFormat="1" ht="60.75">
      <c r="A65" s="361"/>
      <c r="B65" s="465" t="s">
        <v>647</v>
      </c>
      <c r="C65" s="287"/>
      <c r="D65" s="287" t="s">
        <v>587</v>
      </c>
      <c r="E65" s="365" t="s">
        <v>138</v>
      </c>
      <c r="F65" s="205" t="s">
        <v>91</v>
      </c>
      <c r="G65" s="366" t="s">
        <v>203</v>
      </c>
      <c r="H65" s="317" t="s">
        <v>84</v>
      </c>
      <c r="I65" s="317" t="s">
        <v>84</v>
      </c>
      <c r="J65" s="317" t="s">
        <v>84</v>
      </c>
      <c r="K65" s="317" t="s">
        <v>84</v>
      </c>
      <c r="L65" s="317" t="s">
        <v>84</v>
      </c>
      <c r="M65" s="317" t="s">
        <v>84</v>
      </c>
      <c r="N65" s="317" t="s">
        <v>84</v>
      </c>
      <c r="O65" s="317" t="s">
        <v>84</v>
      </c>
      <c r="P65" s="317" t="s">
        <v>84</v>
      </c>
      <c r="Q65" s="317" t="s">
        <v>84</v>
      </c>
      <c r="R65" s="317" t="s">
        <v>84</v>
      </c>
      <c r="S65" s="317" t="s">
        <v>84</v>
      </c>
      <c r="T65" s="306" t="s">
        <v>249</v>
      </c>
      <c r="U65" s="205"/>
      <c r="V65" s="438" t="s">
        <v>271</v>
      </c>
      <c r="W65" s="521"/>
      <c r="X65" s="205" t="s">
        <v>589</v>
      </c>
    </row>
    <row r="66" spans="1:25" s="297" customFormat="1" ht="60.75">
      <c r="A66" s="361"/>
      <c r="B66" s="465" t="s">
        <v>648</v>
      </c>
      <c r="C66" s="287"/>
      <c r="D66" s="287" t="s">
        <v>585</v>
      </c>
      <c r="E66" s="365" t="s">
        <v>590</v>
      </c>
      <c r="F66" s="205" t="s">
        <v>91</v>
      </c>
      <c r="G66" s="366" t="s">
        <v>203</v>
      </c>
      <c r="H66" s="317" t="s">
        <v>84</v>
      </c>
      <c r="I66" s="317" t="s">
        <v>84</v>
      </c>
      <c r="J66" s="317" t="s">
        <v>84</v>
      </c>
      <c r="K66" s="317" t="s">
        <v>84</v>
      </c>
      <c r="L66" s="317" t="s">
        <v>84</v>
      </c>
      <c r="M66" s="317" t="s">
        <v>84</v>
      </c>
      <c r="N66" s="317" t="s">
        <v>84</v>
      </c>
      <c r="O66" s="317" t="s">
        <v>84</v>
      </c>
      <c r="P66" s="317" t="s">
        <v>84</v>
      </c>
      <c r="Q66" s="317" t="s">
        <v>84</v>
      </c>
      <c r="R66" s="317" t="s">
        <v>84</v>
      </c>
      <c r="S66" s="317" t="s">
        <v>84</v>
      </c>
      <c r="T66" s="306" t="s">
        <v>249</v>
      </c>
      <c r="U66" s="205"/>
      <c r="V66" s="438" t="s">
        <v>271</v>
      </c>
      <c r="W66" s="521"/>
      <c r="X66" s="205" t="s">
        <v>591</v>
      </c>
    </row>
    <row r="67" spans="1:25" s="297" customFormat="1" ht="102" customHeight="1">
      <c r="A67" s="361"/>
      <c r="B67" s="465" t="s">
        <v>649</v>
      </c>
      <c r="C67" s="287"/>
      <c r="D67" s="287" t="s">
        <v>592</v>
      </c>
      <c r="E67" s="365" t="s">
        <v>176</v>
      </c>
      <c r="F67" s="205" t="s">
        <v>91</v>
      </c>
      <c r="G67" s="366" t="s">
        <v>203</v>
      </c>
      <c r="H67" s="317" t="s">
        <v>84</v>
      </c>
      <c r="I67" s="317" t="s">
        <v>84</v>
      </c>
      <c r="J67" s="317" t="s">
        <v>84</v>
      </c>
      <c r="K67" s="317" t="s">
        <v>84</v>
      </c>
      <c r="L67" s="317" t="s">
        <v>84</v>
      </c>
      <c r="M67" s="317" t="s">
        <v>84</v>
      </c>
      <c r="N67" s="317" t="s">
        <v>84</v>
      </c>
      <c r="O67" s="317" t="s">
        <v>84</v>
      </c>
      <c r="P67" s="317" t="s">
        <v>84</v>
      </c>
      <c r="Q67" s="317" t="s">
        <v>84</v>
      </c>
      <c r="R67" s="317" t="s">
        <v>84</v>
      </c>
      <c r="S67" s="317" t="s">
        <v>84</v>
      </c>
      <c r="T67" s="306" t="s">
        <v>593</v>
      </c>
      <c r="U67" s="205"/>
      <c r="V67" s="438" t="s">
        <v>271</v>
      </c>
      <c r="W67" s="521"/>
      <c r="X67" s="205" t="s">
        <v>594</v>
      </c>
    </row>
    <row r="68" spans="1:25" s="297" customFormat="1" ht="70.5" customHeight="1">
      <c r="A68" s="361"/>
      <c r="B68" s="465" t="s">
        <v>650</v>
      </c>
      <c r="C68" s="287"/>
      <c r="D68" s="287" t="s">
        <v>595</v>
      </c>
      <c r="E68" s="365"/>
      <c r="F68" s="205" t="s">
        <v>596</v>
      </c>
      <c r="G68" s="366" t="s">
        <v>597</v>
      </c>
      <c r="H68" s="317"/>
      <c r="I68" s="317"/>
      <c r="J68" s="317"/>
      <c r="K68" s="317" t="s">
        <v>84</v>
      </c>
      <c r="L68" s="317" t="s">
        <v>84</v>
      </c>
      <c r="M68" s="317" t="s">
        <v>84</v>
      </c>
      <c r="N68" s="317" t="s">
        <v>84</v>
      </c>
      <c r="O68" s="317" t="s">
        <v>84</v>
      </c>
      <c r="P68" s="317" t="s">
        <v>84</v>
      </c>
      <c r="Q68" s="317"/>
      <c r="R68" s="317"/>
      <c r="S68" s="317"/>
      <c r="T68" s="306" t="s">
        <v>249</v>
      </c>
      <c r="U68" s="205"/>
      <c r="V68" s="438" t="s">
        <v>598</v>
      </c>
      <c r="W68" s="521"/>
      <c r="X68" s="205" t="s">
        <v>599</v>
      </c>
    </row>
    <row r="69" spans="1:25" s="297" customFormat="1" ht="60.75">
      <c r="A69" s="361"/>
      <c r="B69" s="465" t="s">
        <v>651</v>
      </c>
      <c r="C69" s="287"/>
      <c r="D69" s="287" t="s">
        <v>600</v>
      </c>
      <c r="E69" s="365" t="s">
        <v>127</v>
      </c>
      <c r="F69" s="205" t="s">
        <v>114</v>
      </c>
      <c r="G69" s="366" t="s">
        <v>203</v>
      </c>
      <c r="H69" s="317" t="s">
        <v>84</v>
      </c>
      <c r="I69" s="317" t="s">
        <v>84</v>
      </c>
      <c r="J69" s="317" t="s">
        <v>84</v>
      </c>
      <c r="K69" s="317" t="s">
        <v>84</v>
      </c>
      <c r="L69" s="317" t="s">
        <v>84</v>
      </c>
      <c r="M69" s="317" t="s">
        <v>84</v>
      </c>
      <c r="N69" s="317" t="s">
        <v>84</v>
      </c>
      <c r="O69" s="317" t="s">
        <v>84</v>
      </c>
      <c r="P69" s="317" t="s">
        <v>84</v>
      </c>
      <c r="Q69" s="317" t="s">
        <v>84</v>
      </c>
      <c r="R69" s="317" t="s">
        <v>84</v>
      </c>
      <c r="S69" s="317" t="s">
        <v>84</v>
      </c>
      <c r="T69" s="306" t="s">
        <v>249</v>
      </c>
      <c r="U69" s="205"/>
      <c r="V69" s="438" t="s">
        <v>271</v>
      </c>
      <c r="W69" s="521"/>
      <c r="X69" s="205" t="s">
        <v>594</v>
      </c>
    </row>
    <row r="70" spans="1:25" s="297" customFormat="1" ht="81">
      <c r="A70" s="361"/>
      <c r="B70" s="465" t="s">
        <v>652</v>
      </c>
      <c r="C70" s="287"/>
      <c r="D70" s="205" t="s">
        <v>601</v>
      </c>
      <c r="E70" s="365" t="s">
        <v>602</v>
      </c>
      <c r="F70" s="205" t="s">
        <v>603</v>
      </c>
      <c r="G70" s="366" t="s">
        <v>604</v>
      </c>
      <c r="H70" s="317" t="s">
        <v>84</v>
      </c>
      <c r="I70" s="317" t="s">
        <v>84</v>
      </c>
      <c r="J70" s="317"/>
      <c r="K70" s="317"/>
      <c r="L70" s="317"/>
      <c r="M70" s="317"/>
      <c r="N70" s="317"/>
      <c r="O70" s="317"/>
      <c r="P70" s="317"/>
      <c r="Q70" s="317"/>
      <c r="R70" s="317"/>
      <c r="S70" s="317"/>
      <c r="T70" s="306" t="s">
        <v>249</v>
      </c>
      <c r="U70" s="205"/>
      <c r="V70" s="438" t="s">
        <v>271</v>
      </c>
      <c r="W70" s="521"/>
      <c r="X70" s="205" t="s">
        <v>605</v>
      </c>
    </row>
    <row r="71" spans="1:25" s="297" customFormat="1" ht="60.75">
      <c r="A71" s="361"/>
      <c r="B71" s="465" t="s">
        <v>653</v>
      </c>
      <c r="C71" s="287"/>
      <c r="D71" s="287" t="s">
        <v>606</v>
      </c>
      <c r="E71" s="365" t="s">
        <v>607</v>
      </c>
      <c r="F71" s="205" t="s">
        <v>114</v>
      </c>
      <c r="G71" s="366">
        <v>22951</v>
      </c>
      <c r="H71" s="317"/>
      <c r="I71" s="317" t="s">
        <v>106</v>
      </c>
      <c r="J71" s="317"/>
      <c r="K71" s="317"/>
      <c r="L71" s="317"/>
      <c r="M71" s="317"/>
      <c r="N71" s="317"/>
      <c r="O71" s="317"/>
      <c r="P71" s="317"/>
      <c r="Q71" s="317"/>
      <c r="R71" s="317"/>
      <c r="S71" s="317"/>
      <c r="T71" s="306" t="s">
        <v>249</v>
      </c>
      <c r="U71" s="205"/>
      <c r="V71" s="438" t="s">
        <v>271</v>
      </c>
      <c r="W71" s="521"/>
      <c r="X71" s="205" t="s">
        <v>608</v>
      </c>
    </row>
    <row r="72" spans="1:25" s="297" customFormat="1" ht="93" customHeight="1">
      <c r="A72" s="361"/>
      <c r="B72" s="465" t="s">
        <v>654</v>
      </c>
      <c r="C72" s="287"/>
      <c r="D72" s="287" t="s">
        <v>609</v>
      </c>
      <c r="E72" s="365" t="s">
        <v>574</v>
      </c>
      <c r="F72" s="205" t="s">
        <v>91</v>
      </c>
      <c r="G72" s="366" t="s">
        <v>203</v>
      </c>
      <c r="H72" s="317" t="s">
        <v>84</v>
      </c>
      <c r="I72" s="317" t="s">
        <v>84</v>
      </c>
      <c r="J72" s="317" t="s">
        <v>84</v>
      </c>
      <c r="K72" s="317" t="s">
        <v>84</v>
      </c>
      <c r="L72" s="317" t="s">
        <v>84</v>
      </c>
      <c r="M72" s="317" t="s">
        <v>84</v>
      </c>
      <c r="N72" s="317" t="s">
        <v>84</v>
      </c>
      <c r="O72" s="317" t="s">
        <v>84</v>
      </c>
      <c r="P72" s="317" t="s">
        <v>84</v>
      </c>
      <c r="Q72" s="317" t="s">
        <v>84</v>
      </c>
      <c r="R72" s="317" t="s">
        <v>84</v>
      </c>
      <c r="S72" s="317" t="s">
        <v>84</v>
      </c>
      <c r="T72" s="306" t="s">
        <v>249</v>
      </c>
      <c r="U72" s="205"/>
      <c r="V72" s="438" t="s">
        <v>271</v>
      </c>
      <c r="W72" s="521"/>
      <c r="X72" s="205" t="s">
        <v>589</v>
      </c>
    </row>
    <row r="73" spans="1:25" s="297" customFormat="1" ht="137.25" customHeight="1">
      <c r="A73" s="361"/>
      <c r="B73" s="465" t="s">
        <v>655</v>
      </c>
      <c r="C73" s="287"/>
      <c r="D73" s="287" t="s">
        <v>610</v>
      </c>
      <c r="E73" s="365" t="s">
        <v>258</v>
      </c>
      <c r="F73" s="205" t="s">
        <v>611</v>
      </c>
      <c r="G73" s="366" t="s">
        <v>203</v>
      </c>
      <c r="H73" s="317" t="s">
        <v>84</v>
      </c>
      <c r="I73" s="317" t="s">
        <v>84</v>
      </c>
      <c r="J73" s="317" t="s">
        <v>84</v>
      </c>
      <c r="K73" s="317" t="s">
        <v>84</v>
      </c>
      <c r="L73" s="317" t="s">
        <v>84</v>
      </c>
      <c r="M73" s="317" t="s">
        <v>84</v>
      </c>
      <c r="N73" s="317" t="s">
        <v>84</v>
      </c>
      <c r="O73" s="317" t="s">
        <v>84</v>
      </c>
      <c r="P73" s="317" t="s">
        <v>84</v>
      </c>
      <c r="Q73" s="317" t="s">
        <v>84</v>
      </c>
      <c r="R73" s="317" t="s">
        <v>84</v>
      </c>
      <c r="S73" s="317" t="s">
        <v>84</v>
      </c>
      <c r="T73" s="306" t="s">
        <v>249</v>
      </c>
      <c r="U73" s="205"/>
      <c r="V73" s="438" t="s">
        <v>271</v>
      </c>
      <c r="W73" s="522"/>
      <c r="X73" s="205" t="s">
        <v>589</v>
      </c>
    </row>
    <row r="74" spans="1:25" s="450" customFormat="1" ht="29.25" customHeight="1">
      <c r="A74" s="451"/>
      <c r="B74" s="452" t="s">
        <v>579</v>
      </c>
      <c r="C74" s="453"/>
      <c r="D74" s="453"/>
      <c r="E74" s="454"/>
      <c r="F74" s="239"/>
      <c r="G74" s="455"/>
      <c r="H74" s="445"/>
      <c r="I74" s="445"/>
      <c r="J74" s="446"/>
      <c r="K74" s="445"/>
      <c r="L74" s="445"/>
      <c r="M74" s="445"/>
      <c r="N74" s="445"/>
      <c r="O74" s="445"/>
      <c r="P74" s="445"/>
      <c r="Q74" s="446"/>
      <c r="R74" s="445"/>
      <c r="S74" s="445"/>
      <c r="T74" s="447"/>
      <c r="U74" s="239"/>
      <c r="V74" s="448"/>
      <c r="W74" s="449"/>
      <c r="X74" s="239"/>
    </row>
    <row r="75" spans="1:25" s="450" customFormat="1" ht="158.25" customHeight="1">
      <c r="A75" s="361"/>
      <c r="B75" s="465" t="s">
        <v>656</v>
      </c>
      <c r="C75" s="287"/>
      <c r="D75" s="287" t="s">
        <v>612</v>
      </c>
      <c r="E75" s="365" t="s">
        <v>613</v>
      </c>
      <c r="F75" s="205" t="s">
        <v>91</v>
      </c>
      <c r="G75" s="366" t="s">
        <v>203</v>
      </c>
      <c r="H75" s="317" t="s">
        <v>84</v>
      </c>
      <c r="I75" s="317" t="s">
        <v>84</v>
      </c>
      <c r="J75" s="317" t="s">
        <v>84</v>
      </c>
      <c r="K75" s="317" t="s">
        <v>84</v>
      </c>
      <c r="L75" s="317" t="s">
        <v>84</v>
      </c>
      <c r="M75" s="317" t="s">
        <v>84</v>
      </c>
      <c r="N75" s="317" t="s">
        <v>84</v>
      </c>
      <c r="O75" s="317" t="s">
        <v>84</v>
      </c>
      <c r="P75" s="317" t="s">
        <v>84</v>
      </c>
      <c r="Q75" s="317" t="s">
        <v>84</v>
      </c>
      <c r="R75" s="317" t="s">
        <v>84</v>
      </c>
      <c r="S75" s="317" t="s">
        <v>84</v>
      </c>
      <c r="T75" s="306" t="s">
        <v>249</v>
      </c>
      <c r="U75" s="205"/>
      <c r="V75" s="438" t="s">
        <v>271</v>
      </c>
      <c r="W75" s="334" t="s">
        <v>614</v>
      </c>
      <c r="X75" s="205" t="s">
        <v>615</v>
      </c>
    </row>
    <row r="76" spans="1:25" s="79" customFormat="1" ht="32.25" customHeight="1">
      <c r="A76" s="363"/>
      <c r="B76" s="555" t="s">
        <v>236</v>
      </c>
      <c r="C76" s="556"/>
      <c r="D76" s="556"/>
      <c r="E76" s="556"/>
      <c r="F76" s="556"/>
      <c r="G76" s="557"/>
      <c r="H76" s="358"/>
      <c r="I76" s="358"/>
      <c r="J76" s="367"/>
      <c r="K76" s="358"/>
      <c r="L76" s="358"/>
      <c r="M76" s="358"/>
      <c r="N76" s="358"/>
      <c r="O76" s="358"/>
      <c r="P76" s="358"/>
      <c r="Q76" s="367"/>
      <c r="R76" s="358"/>
      <c r="S76" s="358"/>
      <c r="T76" s="306"/>
      <c r="U76" s="205"/>
      <c r="V76" s="336"/>
      <c r="W76" s="334"/>
      <c r="X76" s="205"/>
      <c r="Y76" s="86">
        <v>11400</v>
      </c>
    </row>
    <row r="77" spans="1:25" s="79" customFormat="1" ht="361.5" customHeight="1">
      <c r="A77" s="312"/>
      <c r="B77" s="296" t="s">
        <v>565</v>
      </c>
      <c r="C77" s="368"/>
      <c r="D77" s="423" t="s">
        <v>405</v>
      </c>
      <c r="E77" s="91" t="s">
        <v>240</v>
      </c>
      <c r="F77" s="91" t="s">
        <v>102</v>
      </c>
      <c r="G77" s="26" t="s">
        <v>297</v>
      </c>
      <c r="H77" s="317" t="s">
        <v>84</v>
      </c>
      <c r="I77" s="317" t="s">
        <v>84</v>
      </c>
      <c r="J77" s="317" t="s">
        <v>84</v>
      </c>
      <c r="K77" s="317" t="s">
        <v>84</v>
      </c>
      <c r="L77" s="317" t="s">
        <v>84</v>
      </c>
      <c r="M77" s="317" t="s">
        <v>84</v>
      </c>
      <c r="N77" s="317" t="s">
        <v>84</v>
      </c>
      <c r="O77" s="317" t="s">
        <v>84</v>
      </c>
      <c r="P77" s="317" t="s">
        <v>84</v>
      </c>
      <c r="Q77" s="317" t="s">
        <v>84</v>
      </c>
      <c r="R77" s="317" t="s">
        <v>84</v>
      </c>
      <c r="S77" s="317" t="s">
        <v>84</v>
      </c>
      <c r="T77" s="426">
        <v>11400</v>
      </c>
      <c r="U77" s="175" t="s">
        <v>54</v>
      </c>
      <c r="V77" s="35" t="s">
        <v>239</v>
      </c>
      <c r="W77" s="209" t="s">
        <v>238</v>
      </c>
      <c r="X77" s="195" t="s">
        <v>237</v>
      </c>
      <c r="Y77" s="14"/>
    </row>
    <row r="78" spans="1:25" ht="21" customHeight="1">
      <c r="A78" s="380"/>
      <c r="B78" s="381" t="s">
        <v>58</v>
      </c>
      <c r="C78" s="561" t="s">
        <v>72</v>
      </c>
      <c r="D78" s="561"/>
      <c r="E78" s="561"/>
      <c r="F78" s="561"/>
      <c r="G78" s="561"/>
      <c r="H78" s="561"/>
      <c r="I78" s="561"/>
      <c r="J78" s="561"/>
      <c r="K78" s="561"/>
      <c r="L78" s="561"/>
      <c r="M78" s="382"/>
      <c r="N78" s="562"/>
      <c r="O78" s="562"/>
      <c r="P78" s="382"/>
      <c r="Q78" s="382"/>
      <c r="R78" s="382"/>
      <c r="S78" s="382"/>
      <c r="T78" s="383"/>
      <c r="U78" s="384"/>
      <c r="V78" s="385"/>
      <c r="W78" s="385"/>
      <c r="X78" s="384"/>
    </row>
    <row r="79" spans="1:25" ht="21" customHeight="1">
      <c r="B79" s="44" t="s">
        <v>41</v>
      </c>
      <c r="C79" s="506" t="s">
        <v>703</v>
      </c>
      <c r="D79" s="506"/>
      <c r="E79" s="506"/>
      <c r="F79" s="506"/>
      <c r="G79" s="506"/>
      <c r="H79" s="506"/>
      <c r="I79" s="506"/>
      <c r="J79" s="506"/>
      <c r="K79" s="506"/>
      <c r="L79" s="506"/>
      <c r="M79" s="506"/>
      <c r="N79" s="506"/>
      <c r="O79" s="506"/>
      <c r="P79" s="506"/>
      <c r="Q79" s="506"/>
      <c r="R79" s="506"/>
      <c r="S79" s="506"/>
      <c r="T79" s="383"/>
      <c r="U79" s="118"/>
      <c r="V79" s="84"/>
      <c r="W79" s="84"/>
      <c r="X79" s="109"/>
    </row>
    <row r="80" spans="1:25" ht="27.75" customHeight="1">
      <c r="B80" s="48" t="s">
        <v>42</v>
      </c>
      <c r="C80" s="507" t="s">
        <v>702</v>
      </c>
      <c r="D80" s="507"/>
      <c r="E80" s="507"/>
      <c r="F80" s="507"/>
      <c r="G80" s="507"/>
      <c r="H80" s="507"/>
      <c r="I80" s="507"/>
      <c r="J80" s="507"/>
      <c r="K80" s="507"/>
      <c r="L80" s="507"/>
      <c r="M80" s="507"/>
      <c r="N80" s="507"/>
      <c r="O80" s="507"/>
      <c r="P80" s="507"/>
      <c r="Q80" s="507"/>
      <c r="R80" s="507"/>
      <c r="S80" s="507"/>
      <c r="T80" s="507"/>
      <c r="U80" s="118"/>
      <c r="V80" s="84"/>
      <c r="W80" s="84"/>
      <c r="X80" s="109"/>
    </row>
    <row r="81" spans="2:24" ht="27.75" customHeight="1">
      <c r="B81" s="48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83"/>
      <c r="U81" s="118"/>
      <c r="V81" s="84"/>
      <c r="W81" s="84"/>
      <c r="X81" s="109"/>
    </row>
  </sheetData>
  <mergeCells count="72">
    <mergeCell ref="T28:T29"/>
    <mergeCell ref="U28:U29"/>
    <mergeCell ref="W28:W29"/>
    <mergeCell ref="B28:B29"/>
    <mergeCell ref="C28:C29"/>
    <mergeCell ref="D28:D29"/>
    <mergeCell ref="C79:S79"/>
    <mergeCell ref="B55:G55"/>
    <mergeCell ref="B76:G76"/>
    <mergeCell ref="R48:R49"/>
    <mergeCell ref="V48:V49"/>
    <mergeCell ref="B53:G53"/>
    <mergeCell ref="B57:G57"/>
    <mergeCell ref="C78:L78"/>
    <mergeCell ref="N78:O78"/>
    <mergeCell ref="K48:K49"/>
    <mergeCell ref="L48:L49"/>
    <mergeCell ref="M48:M49"/>
    <mergeCell ref="F48:F49"/>
    <mergeCell ref="G48:G49"/>
    <mergeCell ref="H48:H49"/>
    <mergeCell ref="I48:I49"/>
    <mergeCell ref="U6:U7"/>
    <mergeCell ref="V6:V7"/>
    <mergeCell ref="B8:G8"/>
    <mergeCell ref="B20:X20"/>
    <mergeCell ref="H6:J6"/>
    <mergeCell ref="K6:M6"/>
    <mergeCell ref="N6:P6"/>
    <mergeCell ref="Q6:S6"/>
    <mergeCell ref="T6:T7"/>
    <mergeCell ref="X5:X7"/>
    <mergeCell ref="D6:D7"/>
    <mergeCell ref="E6:E7"/>
    <mergeCell ref="C80:T80"/>
    <mergeCell ref="A1:X1"/>
    <mergeCell ref="A2:X2"/>
    <mergeCell ref="T4:U4"/>
    <mergeCell ref="A5:A7"/>
    <mergeCell ref="B5:B7"/>
    <mergeCell ref="C5:C7"/>
    <mergeCell ref="D5:E5"/>
    <mergeCell ref="F5:F7"/>
    <mergeCell ref="G5:G7"/>
    <mergeCell ref="H5:S5"/>
    <mergeCell ref="T5:V5"/>
    <mergeCell ref="W5:W7"/>
    <mergeCell ref="W40:W41"/>
    <mergeCell ref="J48:J49"/>
    <mergeCell ref="S48:S49"/>
    <mergeCell ref="W48:W49"/>
    <mergeCell ref="X48:X49"/>
    <mergeCell ref="N48:N49"/>
    <mergeCell ref="O48:O49"/>
    <mergeCell ref="P48:P49"/>
    <mergeCell ref="Q48:Q49"/>
    <mergeCell ref="Y20:Z20"/>
    <mergeCell ref="A28:A29"/>
    <mergeCell ref="X28:X29"/>
    <mergeCell ref="W61:W73"/>
    <mergeCell ref="X40:X41"/>
    <mergeCell ref="B60:G60"/>
    <mergeCell ref="A40:A41"/>
    <mergeCell ref="B40:B41"/>
    <mergeCell ref="C40:C41"/>
    <mergeCell ref="D40:D41"/>
    <mergeCell ref="A48:A49"/>
    <mergeCell ref="B48:B49"/>
    <mergeCell ref="C48:C49"/>
    <mergeCell ref="D48:D49"/>
    <mergeCell ref="E48:E49"/>
    <mergeCell ref="B45:G45"/>
  </mergeCells>
  <printOptions horizontalCentered="1"/>
  <pageMargins left="0" right="3.937007874015748E-2" top="0.74803149606299213" bottom="0.23622047244094491" header="0.31496062992125984" footer="0.31496062992125984"/>
  <pageSetup paperSize="9" scale="70" orientation="landscape" r:id="rId1"/>
  <headerFooter differentFirst="1">
    <oddHeader>&amp;R&amp;"TH SarabunIT๙,ธรรมดา"&amp;16&amp;P</oddHeader>
  </headerFooter>
  <rowBreaks count="23" manualBreakCount="23">
    <brk id="10" max="16383" man="1"/>
    <brk id="12" max="16383" man="1"/>
    <brk id="18" max="16383" man="1"/>
    <brk id="22" max="16383" man="1"/>
    <brk id="24" max="16383" man="1"/>
    <brk id="26" max="16383" man="1"/>
    <brk id="27" max="16383" man="1"/>
    <brk id="29" max="16383" man="1"/>
    <brk id="31" max="16383" man="1"/>
    <brk id="32" max="16383" man="1"/>
    <brk id="33" max="16383" man="1"/>
    <brk id="35" max="23" man="1"/>
    <brk id="38" max="16383" man="1"/>
    <brk id="39" max="16383" man="1"/>
    <brk id="41" max="16383" man="1"/>
    <brk id="44" max="16383" man="1"/>
    <brk id="47" max="16383" man="1"/>
    <brk id="51" max="16383" man="1"/>
    <brk id="56" max="16383" man="1"/>
    <brk id="58" max="16383" man="1"/>
    <brk id="64" max="16383" man="1"/>
    <brk id="70" max="16383" man="1"/>
    <brk id="7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A1:Y19"/>
  <sheetViews>
    <sheetView showGridLines="0" view="pageBreakPreview" topLeftCell="B16" zoomScale="90" zoomScaleNormal="70" zoomScaleSheetLayoutView="90" zoomScalePageLayoutView="90" workbookViewId="0">
      <selection activeCell="T16" sqref="T16"/>
    </sheetView>
  </sheetViews>
  <sheetFormatPr defaultColWidth="9" defaultRowHeight="21" customHeight="1"/>
  <cols>
    <col min="1" max="1" width="3.25" style="15" customWidth="1"/>
    <col min="2" max="2" width="23" style="14" customWidth="1"/>
    <col min="3" max="3" width="14.625" style="14" customWidth="1"/>
    <col min="4" max="4" width="8.375" style="14" customWidth="1"/>
    <col min="5" max="5" width="6.25" style="14" customWidth="1"/>
    <col min="6" max="6" width="6.375" style="14" customWidth="1"/>
    <col min="7" max="7" width="8.75" style="85" customWidth="1"/>
    <col min="8" max="18" width="4.25" style="14" customWidth="1"/>
    <col min="19" max="19" width="5.25" style="14" customWidth="1"/>
    <col min="20" max="20" width="10" style="14" customWidth="1"/>
    <col min="21" max="21" width="8.125" style="14" customWidth="1"/>
    <col min="22" max="22" width="17.875" style="14" customWidth="1"/>
    <col min="23" max="23" width="7.375" style="14" customWidth="1"/>
    <col min="24" max="24" width="8.25" style="14" customWidth="1"/>
    <col min="25" max="16384" width="9" style="14"/>
  </cols>
  <sheetData>
    <row r="1" spans="1:25" s="1" customFormat="1" ht="21.75" customHeight="1">
      <c r="A1" s="504" t="s">
        <v>81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  <c r="P1" s="504"/>
      <c r="Q1" s="504"/>
      <c r="R1" s="504"/>
      <c r="S1" s="504"/>
      <c r="T1" s="504"/>
      <c r="U1" s="504"/>
      <c r="V1" s="504"/>
      <c r="W1" s="504"/>
      <c r="X1" s="504"/>
    </row>
    <row r="2" spans="1:25" s="1" customFormat="1" ht="21.75" customHeight="1">
      <c r="A2" s="504" t="s">
        <v>0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</row>
    <row r="3" spans="1:25" s="1" customFormat="1" ht="21.75" customHeight="1" thickBot="1">
      <c r="A3" s="2"/>
      <c r="B3" s="3" t="s">
        <v>60</v>
      </c>
      <c r="C3" s="3" t="s">
        <v>70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5" ht="20.25">
      <c r="A4" s="5"/>
      <c r="B4" s="6"/>
      <c r="C4" s="7"/>
      <c r="D4" s="7"/>
      <c r="E4" s="6"/>
      <c r="F4" s="6"/>
      <c r="G4" s="74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2</v>
      </c>
      <c r="T4" s="511">
        <f>SUM(T9:T16)</f>
        <v>22670</v>
      </c>
      <c r="U4" s="512"/>
      <c r="V4" s="13" t="s">
        <v>3</v>
      </c>
    </row>
    <row r="5" spans="1:25" s="16" customFormat="1" ht="16.5" customHeight="1">
      <c r="A5" s="570" t="s">
        <v>4</v>
      </c>
      <c r="B5" s="502" t="s">
        <v>5</v>
      </c>
      <c r="C5" s="502" t="s">
        <v>6</v>
      </c>
      <c r="D5" s="508" t="s">
        <v>7</v>
      </c>
      <c r="E5" s="508"/>
      <c r="F5" s="502" t="s">
        <v>8</v>
      </c>
      <c r="G5" s="502" t="s">
        <v>9</v>
      </c>
      <c r="H5" s="503" t="s">
        <v>10</v>
      </c>
      <c r="I5" s="503"/>
      <c r="J5" s="503"/>
      <c r="K5" s="503"/>
      <c r="L5" s="503"/>
      <c r="M5" s="503"/>
      <c r="N5" s="503"/>
      <c r="O5" s="503"/>
      <c r="P5" s="503"/>
      <c r="Q5" s="503"/>
      <c r="R5" s="503"/>
      <c r="S5" s="503"/>
      <c r="T5" s="502" t="s">
        <v>11</v>
      </c>
      <c r="U5" s="502"/>
      <c r="V5" s="502"/>
      <c r="W5" s="502" t="s">
        <v>12</v>
      </c>
      <c r="X5" s="508" t="s">
        <v>13</v>
      </c>
    </row>
    <row r="6" spans="1:25" s="16" customFormat="1" ht="20.25">
      <c r="A6" s="570"/>
      <c r="B6" s="502"/>
      <c r="C6" s="502"/>
      <c r="D6" s="502" t="s">
        <v>14</v>
      </c>
      <c r="E6" s="502" t="s">
        <v>15</v>
      </c>
      <c r="F6" s="502"/>
      <c r="G6" s="502"/>
      <c r="H6" s="503" t="s">
        <v>16</v>
      </c>
      <c r="I6" s="503"/>
      <c r="J6" s="503"/>
      <c r="K6" s="503" t="s">
        <v>17</v>
      </c>
      <c r="L6" s="503"/>
      <c r="M6" s="503"/>
      <c r="N6" s="503" t="s">
        <v>18</v>
      </c>
      <c r="O6" s="503"/>
      <c r="P6" s="503"/>
      <c r="Q6" s="503" t="s">
        <v>19</v>
      </c>
      <c r="R6" s="503"/>
      <c r="S6" s="503"/>
      <c r="T6" s="502" t="s">
        <v>20</v>
      </c>
      <c r="U6" s="508" t="s">
        <v>21</v>
      </c>
      <c r="V6" s="502" t="s">
        <v>22</v>
      </c>
      <c r="W6" s="502"/>
      <c r="X6" s="508"/>
    </row>
    <row r="7" spans="1:25" s="16" customFormat="1" ht="38.25" customHeight="1">
      <c r="A7" s="570"/>
      <c r="B7" s="502"/>
      <c r="C7" s="502"/>
      <c r="D7" s="502"/>
      <c r="E7" s="502"/>
      <c r="F7" s="502"/>
      <c r="G7" s="502"/>
      <c r="H7" s="137" t="s">
        <v>23</v>
      </c>
      <c r="I7" s="137" t="s">
        <v>24</v>
      </c>
      <c r="J7" s="137" t="s">
        <v>25</v>
      </c>
      <c r="K7" s="137" t="s">
        <v>26</v>
      </c>
      <c r="L7" s="137" t="s">
        <v>27</v>
      </c>
      <c r="M7" s="137" t="s">
        <v>28</v>
      </c>
      <c r="N7" s="137" t="s">
        <v>29</v>
      </c>
      <c r="O7" s="137" t="s">
        <v>30</v>
      </c>
      <c r="P7" s="137" t="s">
        <v>31</v>
      </c>
      <c r="Q7" s="137" t="s">
        <v>32</v>
      </c>
      <c r="R7" s="137" t="s">
        <v>33</v>
      </c>
      <c r="S7" s="137" t="s">
        <v>34</v>
      </c>
      <c r="T7" s="502"/>
      <c r="U7" s="508"/>
      <c r="V7" s="502"/>
      <c r="W7" s="502"/>
      <c r="X7" s="508"/>
      <c r="Y7" s="499">
        <f>SUM(T9:T16)</f>
        <v>22670</v>
      </c>
    </row>
    <row r="8" spans="1:25" ht="20.25">
      <c r="A8" s="120" t="s">
        <v>35</v>
      </c>
      <c r="B8" s="567" t="s">
        <v>59</v>
      </c>
      <c r="C8" s="567"/>
      <c r="D8" s="567"/>
      <c r="E8" s="567"/>
      <c r="F8" s="567"/>
      <c r="G8" s="567"/>
      <c r="H8" s="17"/>
      <c r="I8" s="18"/>
      <c r="J8" s="18"/>
      <c r="K8" s="136"/>
      <c r="L8" s="136"/>
      <c r="M8" s="136"/>
      <c r="N8" s="136"/>
      <c r="O8" s="136"/>
      <c r="P8" s="136"/>
      <c r="Q8" s="136"/>
      <c r="R8" s="136"/>
      <c r="S8" s="136"/>
      <c r="T8" s="19"/>
      <c r="U8" s="20"/>
      <c r="V8" s="140"/>
      <c r="W8" s="92"/>
      <c r="X8" s="140"/>
      <c r="Y8" s="86"/>
    </row>
    <row r="9" spans="1:25" s="39" customFormat="1" ht="67.5" customHeight="1">
      <c r="A9" s="147"/>
      <c r="B9" s="40" t="s">
        <v>255</v>
      </c>
      <c r="C9" s="40"/>
      <c r="D9" s="40" t="s">
        <v>246</v>
      </c>
      <c r="E9" s="184" t="s">
        <v>111</v>
      </c>
      <c r="F9" s="40" t="s">
        <v>247</v>
      </c>
      <c r="G9" s="40" t="s">
        <v>248</v>
      </c>
      <c r="H9" s="212" t="s">
        <v>106</v>
      </c>
      <c r="I9" s="213" t="s">
        <v>106</v>
      </c>
      <c r="J9" s="213" t="s">
        <v>106</v>
      </c>
      <c r="K9" s="160" t="s">
        <v>106</v>
      </c>
      <c r="L9" s="160" t="s">
        <v>106</v>
      </c>
      <c r="M9" s="160" t="s">
        <v>106</v>
      </c>
      <c r="N9" s="160" t="s">
        <v>106</v>
      </c>
      <c r="O9" s="160" t="s">
        <v>106</v>
      </c>
      <c r="P9" s="160" t="s">
        <v>106</v>
      </c>
      <c r="Q9" s="160" t="s">
        <v>106</v>
      </c>
      <c r="R9" s="160" t="s">
        <v>106</v>
      </c>
      <c r="S9" s="160" t="s">
        <v>106</v>
      </c>
      <c r="T9" s="90" t="s">
        <v>249</v>
      </c>
      <c r="U9" s="164"/>
      <c r="V9" s="193"/>
      <c r="W9" s="193"/>
      <c r="X9" s="190" t="s">
        <v>250</v>
      </c>
      <c r="Y9" s="397"/>
    </row>
    <row r="10" spans="1:25" s="39" customFormat="1" ht="256.5" customHeight="1">
      <c r="A10" s="157"/>
      <c r="B10" s="94" t="s">
        <v>256</v>
      </c>
      <c r="C10" s="214"/>
      <c r="D10" s="215" t="s">
        <v>251</v>
      </c>
      <c r="E10" s="214" t="s">
        <v>252</v>
      </c>
      <c r="F10" s="216" t="s">
        <v>253</v>
      </c>
      <c r="G10" s="157" t="s">
        <v>434</v>
      </c>
      <c r="H10" s="43"/>
      <c r="I10" s="43"/>
      <c r="J10" s="217" t="s">
        <v>106</v>
      </c>
      <c r="K10" s="43"/>
      <c r="L10" s="218"/>
      <c r="M10" s="217" t="s">
        <v>106</v>
      </c>
      <c r="N10" s="43"/>
      <c r="O10" s="218" t="s">
        <v>106</v>
      </c>
      <c r="P10" s="43"/>
      <c r="Q10" s="218" t="s">
        <v>106</v>
      </c>
      <c r="R10" s="218"/>
      <c r="S10" s="43"/>
      <c r="T10" s="219">
        <v>5800</v>
      </c>
      <c r="U10" s="214" t="s">
        <v>36</v>
      </c>
      <c r="V10" s="215" t="s">
        <v>254</v>
      </c>
      <c r="W10" s="215" t="s">
        <v>319</v>
      </c>
      <c r="X10" s="214" t="s">
        <v>250</v>
      </c>
      <c r="Y10" s="397"/>
    </row>
    <row r="11" spans="1:25" ht="183" customHeight="1">
      <c r="A11" s="231"/>
      <c r="B11" s="259" t="s">
        <v>320</v>
      </c>
      <c r="C11" s="259"/>
      <c r="D11" s="237" t="s">
        <v>298</v>
      </c>
      <c r="E11" s="237" t="s">
        <v>103</v>
      </c>
      <c r="F11" s="237" t="s">
        <v>299</v>
      </c>
      <c r="G11" s="233" t="s">
        <v>300</v>
      </c>
      <c r="H11" s="260"/>
      <c r="I11" s="260"/>
      <c r="J11" s="234" t="s">
        <v>106</v>
      </c>
      <c r="K11" s="235"/>
      <c r="L11" s="235"/>
      <c r="M11" s="235"/>
      <c r="N11" s="235"/>
      <c r="O11" s="235"/>
      <c r="P11" s="234" t="s">
        <v>106</v>
      </c>
      <c r="Q11" s="260"/>
      <c r="R11" s="260"/>
      <c r="S11" s="260"/>
      <c r="T11" s="236">
        <v>2160</v>
      </c>
      <c r="U11" s="237" t="s">
        <v>54</v>
      </c>
      <c r="V11" s="232" t="s">
        <v>690</v>
      </c>
      <c r="W11" s="237"/>
      <c r="X11" s="232" t="s">
        <v>302</v>
      </c>
    </row>
    <row r="12" spans="1:25" ht="81.75" customHeight="1">
      <c r="A12" s="147"/>
      <c r="B12" s="30" t="s">
        <v>321</v>
      </c>
      <c r="C12" s="193"/>
      <c r="D12" s="193" t="s">
        <v>303</v>
      </c>
      <c r="E12" s="238" t="s">
        <v>176</v>
      </c>
      <c r="F12" s="190" t="s">
        <v>304</v>
      </c>
      <c r="G12" s="155" t="s">
        <v>276</v>
      </c>
      <c r="H12" s="160" t="s">
        <v>106</v>
      </c>
      <c r="I12" s="160" t="s">
        <v>106</v>
      </c>
      <c r="J12" s="33" t="s">
        <v>106</v>
      </c>
      <c r="K12" s="33" t="s">
        <v>106</v>
      </c>
      <c r="L12" s="33" t="s">
        <v>106</v>
      </c>
      <c r="M12" s="33" t="s">
        <v>106</v>
      </c>
      <c r="N12" s="33" t="s">
        <v>106</v>
      </c>
      <c r="O12" s="33" t="s">
        <v>106</v>
      </c>
      <c r="P12" s="33" t="s">
        <v>106</v>
      </c>
      <c r="Q12" s="33" t="s">
        <v>106</v>
      </c>
      <c r="R12" s="33" t="s">
        <v>106</v>
      </c>
      <c r="S12" s="33" t="s">
        <v>106</v>
      </c>
      <c r="T12" s="90">
        <v>0</v>
      </c>
      <c r="U12" s="190"/>
      <c r="V12" s="193" t="s">
        <v>305</v>
      </c>
      <c r="W12" s="190"/>
      <c r="X12" s="190" t="s">
        <v>306</v>
      </c>
    </row>
    <row r="13" spans="1:25" ht="76.5" customHeight="1">
      <c r="A13" s="261"/>
      <c r="B13" s="262" t="s">
        <v>322</v>
      </c>
      <c r="C13" s="263"/>
      <c r="D13" s="264" t="s">
        <v>307</v>
      </c>
      <c r="E13" s="265" t="s">
        <v>308</v>
      </c>
      <c r="F13" s="263" t="s">
        <v>309</v>
      </c>
      <c r="G13" s="266" t="s">
        <v>276</v>
      </c>
      <c r="H13" s="267" t="s">
        <v>106</v>
      </c>
      <c r="I13" s="267" t="s">
        <v>106</v>
      </c>
      <c r="J13" s="268" t="s">
        <v>106</v>
      </c>
      <c r="K13" s="268" t="s">
        <v>106</v>
      </c>
      <c r="L13" s="268" t="s">
        <v>106</v>
      </c>
      <c r="M13" s="268" t="s">
        <v>106</v>
      </c>
      <c r="N13" s="268" t="s">
        <v>106</v>
      </c>
      <c r="O13" s="268" t="s">
        <v>106</v>
      </c>
      <c r="P13" s="268" t="s">
        <v>106</v>
      </c>
      <c r="Q13" s="268" t="s">
        <v>106</v>
      </c>
      <c r="R13" s="268" t="s">
        <v>106</v>
      </c>
      <c r="S13" s="268" t="s">
        <v>106</v>
      </c>
      <c r="T13" s="272">
        <v>0</v>
      </c>
      <c r="U13" s="263"/>
      <c r="V13" s="264" t="s">
        <v>305</v>
      </c>
      <c r="W13" s="263"/>
      <c r="X13" s="263" t="s">
        <v>310</v>
      </c>
    </row>
    <row r="14" spans="1:25" ht="209.25" customHeight="1">
      <c r="A14" s="276"/>
      <c r="B14" s="277" t="s">
        <v>323</v>
      </c>
      <c r="C14" s="278"/>
      <c r="D14" s="279" t="s">
        <v>311</v>
      </c>
      <c r="E14" s="280" t="s">
        <v>312</v>
      </c>
      <c r="F14" s="281" t="s">
        <v>313</v>
      </c>
      <c r="G14" s="282" t="s">
        <v>314</v>
      </c>
      <c r="H14" s="240"/>
      <c r="I14" s="240"/>
      <c r="J14" s="160" t="s">
        <v>106</v>
      </c>
      <c r="K14" s="240"/>
      <c r="L14" s="240"/>
      <c r="M14" s="240"/>
      <c r="N14" s="240"/>
      <c r="O14" s="240"/>
      <c r="P14" s="240"/>
      <c r="Q14" s="240"/>
      <c r="R14" s="240"/>
      <c r="S14" s="240"/>
      <c r="T14" s="90">
        <v>4150</v>
      </c>
      <c r="U14" s="281" t="s">
        <v>301</v>
      </c>
      <c r="V14" s="283" t="s">
        <v>324</v>
      </c>
      <c r="W14" s="281" t="s">
        <v>325</v>
      </c>
      <c r="X14" s="281" t="s">
        <v>310</v>
      </c>
    </row>
    <row r="15" spans="1:25" ht="212.25" customHeight="1">
      <c r="A15" s="147"/>
      <c r="B15" s="26" t="s">
        <v>326</v>
      </c>
      <c r="C15" s="190"/>
      <c r="D15" s="193" t="s">
        <v>691</v>
      </c>
      <c r="E15" s="190" t="s">
        <v>138</v>
      </c>
      <c r="F15" s="190" t="s">
        <v>315</v>
      </c>
      <c r="G15" s="155" t="s">
        <v>316</v>
      </c>
      <c r="H15" s="273"/>
      <c r="I15" s="273"/>
      <c r="J15" s="274"/>
      <c r="K15" s="275" t="s">
        <v>106</v>
      </c>
      <c r="L15" s="273"/>
      <c r="M15" s="273"/>
      <c r="N15" s="273"/>
      <c r="O15" s="273"/>
      <c r="P15" s="273"/>
      <c r="Q15" s="273"/>
      <c r="R15" s="273"/>
      <c r="S15" s="273"/>
      <c r="T15" s="272">
        <v>2800</v>
      </c>
      <c r="U15" s="190" t="s">
        <v>54</v>
      </c>
      <c r="V15" s="30" t="s">
        <v>327</v>
      </c>
      <c r="W15" s="193" t="s">
        <v>328</v>
      </c>
      <c r="X15" s="190" t="s">
        <v>310</v>
      </c>
    </row>
    <row r="16" spans="1:25" ht="222" customHeight="1">
      <c r="A16" s="147"/>
      <c r="B16" s="30" t="s">
        <v>329</v>
      </c>
      <c r="C16" s="193"/>
      <c r="D16" s="193" t="s">
        <v>317</v>
      </c>
      <c r="E16" s="190" t="s">
        <v>318</v>
      </c>
      <c r="F16" s="190" t="s">
        <v>313</v>
      </c>
      <c r="G16" s="155" t="s">
        <v>330</v>
      </c>
      <c r="H16" s="269"/>
      <c r="I16" s="269"/>
      <c r="J16" s="160" t="s">
        <v>106</v>
      </c>
      <c r="K16" s="269"/>
      <c r="L16" s="269"/>
      <c r="M16" s="269"/>
      <c r="N16" s="269"/>
      <c r="O16" s="269"/>
      <c r="P16" s="269"/>
      <c r="Q16" s="269"/>
      <c r="R16" s="269"/>
      <c r="S16" s="269"/>
      <c r="T16" s="90">
        <v>7760</v>
      </c>
      <c r="U16" s="270" t="s">
        <v>301</v>
      </c>
      <c r="V16" s="271" t="s">
        <v>331</v>
      </c>
      <c r="W16" s="190" t="s">
        <v>332</v>
      </c>
      <c r="X16" s="190" t="s">
        <v>310</v>
      </c>
    </row>
    <row r="17" spans="1:24" ht="21" customHeight="1">
      <c r="A17" s="50"/>
      <c r="B17" s="82" t="s">
        <v>58</v>
      </c>
      <c r="C17" s="112" t="s">
        <v>73</v>
      </c>
      <c r="D17" s="49"/>
      <c r="E17" s="49"/>
      <c r="F17" s="49"/>
      <c r="G17" s="89"/>
      <c r="H17" s="49"/>
      <c r="I17" s="49"/>
      <c r="J17" s="88"/>
      <c r="K17" s="88"/>
      <c r="L17" s="88"/>
      <c r="M17" s="49"/>
      <c r="N17" s="48"/>
      <c r="O17" s="48"/>
      <c r="P17" s="49"/>
      <c r="Q17" s="49"/>
      <c r="R17" s="49"/>
      <c r="S17" s="49"/>
      <c r="T17" s="49"/>
      <c r="U17" s="49"/>
      <c r="V17" s="49"/>
      <c r="W17" s="49"/>
      <c r="X17" s="49"/>
    </row>
    <row r="18" spans="1:24" ht="21" customHeight="1">
      <c r="A18" s="50"/>
      <c r="B18" s="44" t="s">
        <v>41</v>
      </c>
      <c r="C18" s="506" t="s">
        <v>694</v>
      </c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87"/>
      <c r="U18" s="49"/>
      <c r="V18" s="49"/>
      <c r="W18" s="49"/>
      <c r="X18" s="49"/>
    </row>
    <row r="19" spans="1:24" ht="21" customHeight="1">
      <c r="A19" s="50"/>
      <c r="B19" s="48" t="s">
        <v>42</v>
      </c>
      <c r="C19" s="507" t="s">
        <v>693</v>
      </c>
      <c r="D19" s="569"/>
      <c r="E19" s="569"/>
      <c r="F19" s="569"/>
      <c r="G19" s="569"/>
      <c r="H19" s="569"/>
      <c r="I19" s="569"/>
      <c r="J19" s="569"/>
      <c r="K19" s="569"/>
      <c r="L19" s="569"/>
      <c r="M19" s="569"/>
      <c r="N19" s="569"/>
      <c r="O19" s="569"/>
      <c r="P19" s="569"/>
      <c r="Q19" s="569"/>
      <c r="R19" s="569"/>
      <c r="S19" s="569"/>
      <c r="T19" s="49"/>
      <c r="U19" s="49"/>
      <c r="V19" s="49"/>
      <c r="W19" s="49"/>
      <c r="X19" s="49"/>
    </row>
  </sheetData>
  <mergeCells count="25">
    <mergeCell ref="C18:S18"/>
    <mergeCell ref="C19:S19"/>
    <mergeCell ref="A1:X1"/>
    <mergeCell ref="A2:X2"/>
    <mergeCell ref="T4:U4"/>
    <mergeCell ref="A5:A7"/>
    <mergeCell ref="B5:B7"/>
    <mergeCell ref="C5:C7"/>
    <mergeCell ref="D5:E5"/>
    <mergeCell ref="F5:F7"/>
    <mergeCell ref="G5:G7"/>
    <mergeCell ref="H5:S5"/>
    <mergeCell ref="T5:V5"/>
    <mergeCell ref="W5:W7"/>
    <mergeCell ref="X5:X7"/>
    <mergeCell ref="U6:U7"/>
    <mergeCell ref="V6:V7"/>
    <mergeCell ref="B8:G8"/>
    <mergeCell ref="K6:M6"/>
    <mergeCell ref="N6:P6"/>
    <mergeCell ref="Q6:S6"/>
    <mergeCell ref="T6:T7"/>
    <mergeCell ref="D6:D7"/>
    <mergeCell ref="E6:E7"/>
    <mergeCell ref="H6:J6"/>
  </mergeCells>
  <printOptions horizontalCentered="1"/>
  <pageMargins left="0" right="0" top="0.51181102362204722" bottom="0.23622047244094491" header="0.31496062992125984" footer="0.31496062992125984"/>
  <pageSetup paperSize="9" scale="75" orientation="landscape" r:id="rId1"/>
  <headerFooter differentFirst="1">
    <oddHeader>&amp;R&amp;"TH SarabunIT๙,ธรรมดา"&amp;16&amp;P</oddHeader>
  </headerFooter>
  <rowBreaks count="3" manualBreakCount="3">
    <brk id="10" max="23" man="1"/>
    <brk id="13" max="23" man="1"/>
    <brk id="15" max="2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Z50"/>
  <sheetViews>
    <sheetView tabSelected="1" showWhiteSpace="0" view="pageBreakPreview" topLeftCell="A34" zoomScale="90" zoomScaleNormal="90" zoomScaleSheetLayoutView="90" zoomScalePageLayoutView="70" workbookViewId="0">
      <selection activeCell="E42" sqref="E42"/>
    </sheetView>
  </sheetViews>
  <sheetFormatPr defaultColWidth="9" defaultRowHeight="21" customHeight="1"/>
  <cols>
    <col min="1" max="1" width="4" style="15" customWidth="1"/>
    <col min="2" max="2" width="24.125" style="14" customWidth="1"/>
    <col min="3" max="3" width="15.375" style="14" customWidth="1"/>
    <col min="4" max="4" width="8.375" style="99" customWidth="1"/>
    <col min="5" max="5" width="6.25" style="34" customWidth="1"/>
    <col min="6" max="6" width="6.375" style="34" customWidth="1"/>
    <col min="7" max="7" width="8.75" style="61" customWidth="1"/>
    <col min="8" max="19" width="3.875" style="14" customWidth="1"/>
    <col min="20" max="20" width="11.375" style="86" customWidth="1"/>
    <col min="21" max="21" width="8.25" style="14" customWidth="1"/>
    <col min="22" max="22" width="18.875" style="14" customWidth="1"/>
    <col min="23" max="23" width="9.375" style="14" customWidth="1"/>
    <col min="24" max="24" width="9.125" style="14" customWidth="1"/>
    <col min="25" max="25" width="10.875" style="14" bestFit="1" customWidth="1"/>
    <col min="26" max="16384" width="9" style="14"/>
  </cols>
  <sheetData>
    <row r="1" spans="1:26" s="1" customFormat="1" ht="21.75" customHeight="1">
      <c r="A1" s="504" t="s">
        <v>81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  <c r="P1" s="504"/>
      <c r="Q1" s="504"/>
      <c r="R1" s="504"/>
      <c r="S1" s="504"/>
      <c r="T1" s="504"/>
      <c r="U1" s="504"/>
      <c r="V1" s="504"/>
      <c r="W1" s="504"/>
      <c r="X1" s="504"/>
    </row>
    <row r="2" spans="1:26" s="1" customFormat="1" ht="21.75" customHeight="1">
      <c r="A2" s="504" t="s">
        <v>61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</row>
    <row r="3" spans="1:26" s="1" customFormat="1" ht="21.75" customHeight="1" thickBot="1">
      <c r="A3" s="2"/>
      <c r="B3" s="3" t="s">
        <v>62</v>
      </c>
      <c r="C3" s="504" t="s">
        <v>66</v>
      </c>
      <c r="D3" s="504"/>
      <c r="E3" s="504"/>
      <c r="F3" s="504"/>
      <c r="G3" s="504"/>
      <c r="H3" s="504"/>
      <c r="I3" s="504"/>
      <c r="J3" s="504"/>
      <c r="K3" s="504"/>
      <c r="L3" s="2"/>
      <c r="M3" s="2"/>
      <c r="N3" s="2"/>
      <c r="O3" s="2"/>
      <c r="P3" s="2"/>
      <c r="Q3" s="2"/>
      <c r="R3" s="2"/>
      <c r="S3" s="2"/>
      <c r="T3" s="73"/>
      <c r="U3" s="2"/>
      <c r="V3" s="2"/>
      <c r="W3" s="2"/>
      <c r="X3" s="2"/>
    </row>
    <row r="4" spans="1:26" s="1" customFormat="1" ht="21.75" customHeight="1">
      <c r="A4" s="5"/>
      <c r="B4" s="6"/>
      <c r="C4" s="7"/>
      <c r="D4" s="93"/>
      <c r="E4" s="9"/>
      <c r="F4" s="9"/>
      <c r="G4" s="10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2</v>
      </c>
      <c r="T4" s="511">
        <f>SUM(T9:T36)</f>
        <v>498160</v>
      </c>
      <c r="U4" s="512"/>
      <c r="V4" s="13" t="s">
        <v>3</v>
      </c>
      <c r="W4" s="14"/>
      <c r="X4" s="14"/>
    </row>
    <row r="5" spans="1:26" ht="34.5" customHeight="1">
      <c r="A5" s="570" t="s">
        <v>4</v>
      </c>
      <c r="B5" s="502" t="s">
        <v>5</v>
      </c>
      <c r="C5" s="502" t="s">
        <v>6</v>
      </c>
      <c r="D5" s="548" t="s">
        <v>7</v>
      </c>
      <c r="E5" s="548"/>
      <c r="F5" s="548" t="s">
        <v>8</v>
      </c>
      <c r="G5" s="548" t="s">
        <v>9</v>
      </c>
      <c r="H5" s="503" t="s">
        <v>10</v>
      </c>
      <c r="I5" s="503"/>
      <c r="J5" s="503"/>
      <c r="K5" s="503"/>
      <c r="L5" s="503"/>
      <c r="M5" s="503"/>
      <c r="N5" s="503"/>
      <c r="O5" s="503"/>
      <c r="P5" s="503"/>
      <c r="Q5" s="503"/>
      <c r="R5" s="503"/>
      <c r="S5" s="503"/>
      <c r="T5" s="572"/>
      <c r="U5" s="502"/>
      <c r="V5" s="502"/>
      <c r="W5" s="502" t="s">
        <v>12</v>
      </c>
      <c r="X5" s="548" t="s">
        <v>13</v>
      </c>
    </row>
    <row r="6" spans="1:26" s="16" customFormat="1" ht="16.5" customHeight="1">
      <c r="A6" s="570"/>
      <c r="B6" s="502"/>
      <c r="C6" s="502"/>
      <c r="D6" s="571" t="s">
        <v>14</v>
      </c>
      <c r="E6" s="548" t="s">
        <v>15</v>
      </c>
      <c r="F6" s="548"/>
      <c r="G6" s="548"/>
      <c r="H6" s="503" t="s">
        <v>16</v>
      </c>
      <c r="I6" s="503"/>
      <c r="J6" s="503"/>
      <c r="K6" s="503" t="s">
        <v>17</v>
      </c>
      <c r="L6" s="503"/>
      <c r="M6" s="503"/>
      <c r="N6" s="503" t="s">
        <v>18</v>
      </c>
      <c r="O6" s="503"/>
      <c r="P6" s="503"/>
      <c r="Q6" s="503" t="s">
        <v>19</v>
      </c>
      <c r="R6" s="503"/>
      <c r="S6" s="503"/>
      <c r="T6" s="553" t="s">
        <v>20</v>
      </c>
      <c r="U6" s="508" t="s">
        <v>21</v>
      </c>
      <c r="V6" s="502" t="s">
        <v>22</v>
      </c>
      <c r="W6" s="502"/>
      <c r="X6" s="548"/>
    </row>
    <row r="7" spans="1:26" s="16" customFormat="1" ht="20.25">
      <c r="A7" s="570"/>
      <c r="B7" s="502"/>
      <c r="C7" s="502"/>
      <c r="D7" s="571"/>
      <c r="E7" s="548"/>
      <c r="F7" s="548"/>
      <c r="G7" s="548"/>
      <c r="H7" s="137" t="s">
        <v>23</v>
      </c>
      <c r="I7" s="137" t="s">
        <v>24</v>
      </c>
      <c r="J7" s="137" t="s">
        <v>25</v>
      </c>
      <c r="K7" s="137" t="s">
        <v>26</v>
      </c>
      <c r="L7" s="137" t="s">
        <v>27</v>
      </c>
      <c r="M7" s="137" t="s">
        <v>28</v>
      </c>
      <c r="N7" s="137" t="s">
        <v>29</v>
      </c>
      <c r="O7" s="137" t="s">
        <v>30</v>
      </c>
      <c r="P7" s="137" t="s">
        <v>31</v>
      </c>
      <c r="Q7" s="137" t="s">
        <v>32</v>
      </c>
      <c r="R7" s="137" t="s">
        <v>33</v>
      </c>
      <c r="S7" s="137" t="s">
        <v>34</v>
      </c>
      <c r="T7" s="553"/>
      <c r="U7" s="508"/>
      <c r="V7" s="502"/>
      <c r="W7" s="502"/>
      <c r="X7" s="548"/>
    </row>
    <row r="8" spans="1:26" s="16" customFormat="1" ht="42" customHeight="1">
      <c r="A8" s="119" t="s">
        <v>35</v>
      </c>
      <c r="B8" s="577" t="s">
        <v>65</v>
      </c>
      <c r="C8" s="578"/>
      <c r="D8" s="578"/>
      <c r="E8" s="578"/>
      <c r="F8" s="578"/>
      <c r="G8" s="578"/>
      <c r="H8" s="17"/>
      <c r="I8" s="18"/>
      <c r="J8" s="18"/>
      <c r="K8" s="136"/>
      <c r="L8" s="136"/>
      <c r="M8" s="136"/>
      <c r="N8" s="136"/>
      <c r="O8" s="136"/>
      <c r="P8" s="136"/>
      <c r="Q8" s="136"/>
      <c r="R8" s="136"/>
      <c r="S8" s="136"/>
      <c r="T8" s="76"/>
      <c r="U8" s="20"/>
      <c r="V8" s="140"/>
      <c r="W8" s="92"/>
      <c r="X8" s="140"/>
      <c r="Y8" s="396">
        <f>SUM(T9:T14)</f>
        <v>168460</v>
      </c>
      <c r="Z8" s="396"/>
    </row>
    <row r="9" spans="1:26" ht="151.5" customHeight="1">
      <c r="A9" s="175"/>
      <c r="B9" s="26" t="s">
        <v>404</v>
      </c>
      <c r="C9" s="176"/>
      <c r="D9" s="26" t="s">
        <v>333</v>
      </c>
      <c r="E9" s="172" t="s">
        <v>252</v>
      </c>
      <c r="F9" s="195" t="s">
        <v>91</v>
      </c>
      <c r="G9" s="210" t="s">
        <v>334</v>
      </c>
      <c r="H9" s="172"/>
      <c r="I9" s="172"/>
      <c r="J9" s="172"/>
      <c r="K9" s="172"/>
      <c r="L9" s="172"/>
      <c r="M9" s="172" t="s">
        <v>106</v>
      </c>
      <c r="N9" s="172"/>
      <c r="O9" s="172"/>
      <c r="P9" s="172"/>
      <c r="Q9" s="172"/>
      <c r="R9" s="172"/>
      <c r="S9" s="172"/>
      <c r="T9" s="174">
        <v>7600</v>
      </c>
      <c r="U9" s="195" t="s">
        <v>54</v>
      </c>
      <c r="V9" s="26" t="s">
        <v>704</v>
      </c>
      <c r="W9" s="26" t="s">
        <v>335</v>
      </c>
      <c r="X9" s="26" t="s">
        <v>336</v>
      </c>
    </row>
    <row r="10" spans="1:26" ht="213" customHeight="1">
      <c r="A10" s="175"/>
      <c r="B10" s="26" t="s">
        <v>344</v>
      </c>
      <c r="C10" s="176"/>
      <c r="D10" s="26" t="s">
        <v>337</v>
      </c>
      <c r="E10" s="172" t="s">
        <v>338</v>
      </c>
      <c r="F10" s="195" t="s">
        <v>339</v>
      </c>
      <c r="G10" s="26" t="s">
        <v>340</v>
      </c>
      <c r="H10" s="172"/>
      <c r="I10" s="172"/>
      <c r="J10" s="172"/>
      <c r="K10" s="172"/>
      <c r="L10" s="172" t="s">
        <v>106</v>
      </c>
      <c r="M10" s="172" t="s">
        <v>106</v>
      </c>
      <c r="N10" s="172"/>
      <c r="O10" s="172" t="s">
        <v>106</v>
      </c>
      <c r="P10" s="172" t="s">
        <v>106</v>
      </c>
      <c r="Q10" s="172"/>
      <c r="R10" s="172" t="s">
        <v>106</v>
      </c>
      <c r="S10" s="172" t="s">
        <v>106</v>
      </c>
      <c r="T10" s="174">
        <v>36180</v>
      </c>
      <c r="U10" s="175" t="s">
        <v>54</v>
      </c>
      <c r="V10" s="26" t="s">
        <v>341</v>
      </c>
      <c r="W10" s="26" t="s">
        <v>342</v>
      </c>
      <c r="X10" s="172" t="s">
        <v>343</v>
      </c>
    </row>
    <row r="11" spans="1:26" s="39" customFormat="1" ht="195.75" customHeight="1">
      <c r="A11" s="119"/>
      <c r="B11" s="192" t="s">
        <v>353</v>
      </c>
      <c r="C11" s="187"/>
      <c r="D11" s="149" t="s">
        <v>345</v>
      </c>
      <c r="E11" s="187" t="s">
        <v>127</v>
      </c>
      <c r="F11" s="187" t="s">
        <v>346</v>
      </c>
      <c r="G11" s="77" t="s">
        <v>354</v>
      </c>
      <c r="H11" s="194"/>
      <c r="I11" s="194"/>
      <c r="J11" s="194" t="s">
        <v>347</v>
      </c>
      <c r="K11" s="194"/>
      <c r="L11" s="194"/>
      <c r="M11" s="194"/>
      <c r="N11" s="194"/>
      <c r="O11" s="194"/>
      <c r="P11" s="194"/>
      <c r="Q11" s="194"/>
      <c r="R11" s="194"/>
      <c r="S11" s="194"/>
      <c r="T11" s="29">
        <v>80000</v>
      </c>
      <c r="U11" s="187" t="s">
        <v>54</v>
      </c>
      <c r="V11" s="191" t="s">
        <v>568</v>
      </c>
      <c r="W11" s="456"/>
      <c r="X11" s="187" t="s">
        <v>348</v>
      </c>
    </row>
    <row r="12" spans="1:26" ht="342.75" customHeight="1">
      <c r="A12" s="119"/>
      <c r="B12" s="192" t="s">
        <v>435</v>
      </c>
      <c r="C12" s="187"/>
      <c r="D12" s="187" t="s">
        <v>349</v>
      </c>
      <c r="E12" s="187" t="s">
        <v>350</v>
      </c>
      <c r="F12" s="187" t="s">
        <v>351</v>
      </c>
      <c r="G12" s="152" t="s">
        <v>352</v>
      </c>
      <c r="H12" s="194" t="s">
        <v>84</v>
      </c>
      <c r="I12" s="194" t="s">
        <v>84</v>
      </c>
      <c r="J12" s="194" t="s">
        <v>84</v>
      </c>
      <c r="K12" s="194" t="s">
        <v>84</v>
      </c>
      <c r="L12" s="194" t="s">
        <v>84</v>
      </c>
      <c r="M12" s="194" t="s">
        <v>84</v>
      </c>
      <c r="N12" s="194" t="s">
        <v>84</v>
      </c>
      <c r="O12" s="194" t="s">
        <v>84</v>
      </c>
      <c r="P12" s="194" t="s">
        <v>84</v>
      </c>
      <c r="Q12" s="194" t="s">
        <v>84</v>
      </c>
      <c r="R12" s="194" t="s">
        <v>84</v>
      </c>
      <c r="S12" s="194" t="s">
        <v>84</v>
      </c>
      <c r="T12" s="29">
        <v>10000</v>
      </c>
      <c r="U12" s="187" t="s">
        <v>54</v>
      </c>
      <c r="V12" s="186" t="s">
        <v>436</v>
      </c>
      <c r="W12" s="457" t="s">
        <v>580</v>
      </c>
      <c r="X12" s="187" t="s">
        <v>348</v>
      </c>
    </row>
    <row r="13" spans="1:26" ht="219.75" customHeight="1">
      <c r="A13" s="119"/>
      <c r="B13" s="192" t="s">
        <v>557</v>
      </c>
      <c r="C13" s="187"/>
      <c r="D13" s="187" t="s">
        <v>558</v>
      </c>
      <c r="E13" s="187" t="s">
        <v>559</v>
      </c>
      <c r="F13" s="187" t="s">
        <v>560</v>
      </c>
      <c r="G13" s="119" t="s">
        <v>561</v>
      </c>
      <c r="H13" s="194"/>
      <c r="I13" s="194"/>
      <c r="J13" s="194"/>
      <c r="K13" s="194"/>
      <c r="L13" s="206" t="s">
        <v>106</v>
      </c>
      <c r="M13" s="194"/>
      <c r="N13" s="194"/>
      <c r="O13" s="194"/>
      <c r="P13" s="194"/>
      <c r="Q13" s="194"/>
      <c r="R13" s="194"/>
      <c r="S13" s="194"/>
      <c r="T13" s="29">
        <v>27480</v>
      </c>
      <c r="U13" s="187" t="s">
        <v>54</v>
      </c>
      <c r="V13" s="186" t="s">
        <v>569</v>
      </c>
      <c r="W13" s="409" t="s">
        <v>570</v>
      </c>
      <c r="X13" s="187" t="s">
        <v>343</v>
      </c>
    </row>
    <row r="14" spans="1:26" ht="245.25" customHeight="1">
      <c r="A14" s="119"/>
      <c r="B14" s="192" t="s">
        <v>572</v>
      </c>
      <c r="C14" s="187"/>
      <c r="D14" s="187" t="s">
        <v>573</v>
      </c>
      <c r="E14" s="187" t="s">
        <v>574</v>
      </c>
      <c r="F14" s="187" t="s">
        <v>91</v>
      </c>
      <c r="G14" s="119" t="s">
        <v>624</v>
      </c>
      <c r="H14" s="194"/>
      <c r="I14" s="194"/>
      <c r="J14" s="194"/>
      <c r="K14" s="206"/>
      <c r="L14" s="206"/>
      <c r="M14" s="194"/>
      <c r="N14" s="194"/>
      <c r="O14" s="194" t="s">
        <v>106</v>
      </c>
      <c r="P14" s="194"/>
      <c r="Q14" s="194"/>
      <c r="R14" s="194"/>
      <c r="S14" s="194"/>
      <c r="T14" s="29">
        <v>7200</v>
      </c>
      <c r="U14" s="187" t="s">
        <v>54</v>
      </c>
      <c r="V14" s="186" t="s">
        <v>575</v>
      </c>
      <c r="W14" s="441" t="s">
        <v>576</v>
      </c>
      <c r="X14" s="187" t="s">
        <v>692</v>
      </c>
    </row>
    <row r="15" spans="1:26" s="39" customFormat="1" ht="33.75" customHeight="1">
      <c r="A15" s="119" t="s">
        <v>55</v>
      </c>
      <c r="B15" s="578" t="s">
        <v>67</v>
      </c>
      <c r="C15" s="578"/>
      <c r="D15" s="578"/>
      <c r="E15" s="578"/>
      <c r="F15" s="578"/>
      <c r="G15" s="578"/>
      <c r="H15" s="136"/>
      <c r="I15" s="136"/>
      <c r="J15" s="136"/>
      <c r="K15" s="136"/>
      <c r="L15" s="144"/>
      <c r="M15" s="136"/>
      <c r="N15" s="136"/>
      <c r="O15" s="136"/>
      <c r="P15" s="136"/>
      <c r="Q15" s="136"/>
      <c r="R15" s="144"/>
      <c r="S15" s="136"/>
      <c r="T15" s="29"/>
      <c r="U15" s="28"/>
      <c r="V15" s="138"/>
      <c r="W15" s="140"/>
      <c r="X15" s="140"/>
      <c r="Y15" s="397">
        <f>SUM(T16:T36)</f>
        <v>329700</v>
      </c>
    </row>
    <row r="16" spans="1:26" ht="223.5" customHeight="1">
      <c r="A16" s="95"/>
      <c r="B16" s="221" t="s">
        <v>357</v>
      </c>
      <c r="C16" s="187"/>
      <c r="D16" s="221" t="s">
        <v>257</v>
      </c>
      <c r="E16" s="187" t="s">
        <v>258</v>
      </c>
      <c r="F16" s="187" t="s">
        <v>259</v>
      </c>
      <c r="G16" s="224" t="s">
        <v>260</v>
      </c>
      <c r="H16" s="220"/>
      <c r="I16" s="220"/>
      <c r="J16" s="220"/>
      <c r="K16" s="220"/>
      <c r="L16" s="220"/>
      <c r="M16" s="194"/>
      <c r="N16" s="220"/>
      <c r="O16" s="220"/>
      <c r="P16" s="194" t="s">
        <v>84</v>
      </c>
      <c r="Q16" s="194"/>
      <c r="R16" s="194"/>
      <c r="S16" s="220"/>
      <c r="T16" s="28">
        <v>31800</v>
      </c>
      <c r="U16" s="28" t="s">
        <v>54</v>
      </c>
      <c r="V16" s="191" t="s">
        <v>437</v>
      </c>
      <c r="W16" s="187" t="s">
        <v>355</v>
      </c>
      <c r="X16" s="190" t="s">
        <v>261</v>
      </c>
    </row>
    <row r="17" spans="1:24" ht="230.25" customHeight="1">
      <c r="A17" s="95"/>
      <c r="B17" s="221" t="s">
        <v>356</v>
      </c>
      <c r="C17" s="187"/>
      <c r="D17" s="221" t="s">
        <v>262</v>
      </c>
      <c r="E17" s="187" t="s">
        <v>138</v>
      </c>
      <c r="F17" s="187" t="s">
        <v>259</v>
      </c>
      <c r="G17" s="224" t="s">
        <v>263</v>
      </c>
      <c r="H17" s="220"/>
      <c r="I17" s="220"/>
      <c r="J17" s="220"/>
      <c r="K17" s="220"/>
      <c r="L17" s="220"/>
      <c r="M17" s="220"/>
      <c r="N17" s="220"/>
      <c r="O17" s="220"/>
      <c r="P17" s="194"/>
      <c r="Q17" s="194" t="s">
        <v>84</v>
      </c>
      <c r="R17" s="194"/>
      <c r="S17" s="220"/>
      <c r="T17" s="28">
        <v>3600</v>
      </c>
      <c r="U17" s="28" t="s">
        <v>54</v>
      </c>
      <c r="V17" s="191" t="s">
        <v>358</v>
      </c>
      <c r="W17" s="187" t="s">
        <v>359</v>
      </c>
      <c r="X17" s="190" t="s">
        <v>261</v>
      </c>
    </row>
    <row r="18" spans="1:24" ht="300.75" customHeight="1">
      <c r="A18" s="222"/>
      <c r="B18" s="96" t="s">
        <v>360</v>
      </c>
      <c r="C18" s="28"/>
      <c r="D18" s="187" t="s">
        <v>264</v>
      </c>
      <c r="E18" s="239" t="s">
        <v>411</v>
      </c>
      <c r="F18" s="187" t="s">
        <v>265</v>
      </c>
      <c r="G18" s="224" t="s">
        <v>266</v>
      </c>
      <c r="H18" s="220"/>
      <c r="I18" s="220"/>
      <c r="J18" s="220"/>
      <c r="K18" s="220"/>
      <c r="L18" s="220"/>
      <c r="M18" s="139" t="s">
        <v>84</v>
      </c>
      <c r="N18" s="194"/>
      <c r="O18" s="194"/>
      <c r="P18" s="194"/>
      <c r="Q18" s="220"/>
      <c r="R18" s="194"/>
      <c r="S18" s="220"/>
      <c r="T18" s="28">
        <v>24900</v>
      </c>
      <c r="U18" s="28" t="s">
        <v>54</v>
      </c>
      <c r="V18" s="186" t="s">
        <v>438</v>
      </c>
      <c r="W18" s="187" t="s">
        <v>361</v>
      </c>
      <c r="X18" s="190" t="s">
        <v>261</v>
      </c>
    </row>
    <row r="19" spans="1:24" ht="201" customHeight="1">
      <c r="A19" s="222"/>
      <c r="B19" s="96" t="s">
        <v>362</v>
      </c>
      <c r="C19" s="28"/>
      <c r="D19" s="221" t="s">
        <v>267</v>
      </c>
      <c r="E19" s="187" t="s">
        <v>187</v>
      </c>
      <c r="F19" s="187" t="s">
        <v>268</v>
      </c>
      <c r="G19" s="224" t="s">
        <v>269</v>
      </c>
      <c r="H19" s="220"/>
      <c r="I19" s="220"/>
      <c r="J19" s="220"/>
      <c r="K19" s="220"/>
      <c r="L19" s="220"/>
      <c r="M19" s="206" t="s">
        <v>106</v>
      </c>
      <c r="N19" s="220"/>
      <c r="O19" s="194"/>
      <c r="P19" s="194"/>
      <c r="Q19" s="220"/>
      <c r="R19" s="194"/>
      <c r="S19" s="220"/>
      <c r="T19" s="28">
        <v>1200</v>
      </c>
      <c r="U19" s="28" t="s">
        <v>54</v>
      </c>
      <c r="V19" s="191" t="s">
        <v>581</v>
      </c>
      <c r="W19" s="187" t="s">
        <v>361</v>
      </c>
      <c r="X19" s="190" t="s">
        <v>261</v>
      </c>
    </row>
    <row r="20" spans="1:24" ht="114" customHeight="1">
      <c r="A20" s="222"/>
      <c r="B20" s="96" t="s">
        <v>439</v>
      </c>
      <c r="C20" s="28"/>
      <c r="D20" s="221" t="s">
        <v>267</v>
      </c>
      <c r="E20" s="187" t="s">
        <v>270</v>
      </c>
      <c r="F20" s="187" t="s">
        <v>268</v>
      </c>
      <c r="G20" s="224" t="s">
        <v>269</v>
      </c>
      <c r="H20" s="220"/>
      <c r="I20" s="220"/>
      <c r="J20" s="220"/>
      <c r="K20" s="220"/>
      <c r="L20" s="220"/>
      <c r="M20" s="194" t="s">
        <v>84</v>
      </c>
      <c r="N20" s="220"/>
      <c r="O20" s="194"/>
      <c r="P20" s="194"/>
      <c r="Q20" s="220"/>
      <c r="R20" s="194"/>
      <c r="S20" s="220"/>
      <c r="T20" s="225">
        <v>0</v>
      </c>
      <c r="U20" s="28"/>
      <c r="V20" s="191" t="s">
        <v>271</v>
      </c>
      <c r="W20" s="187"/>
      <c r="X20" s="190" t="s">
        <v>261</v>
      </c>
    </row>
    <row r="21" spans="1:24" ht="70.5" customHeight="1">
      <c r="A21" s="119"/>
      <c r="B21" s="35" t="s">
        <v>495</v>
      </c>
      <c r="C21" s="35"/>
      <c r="D21" s="192" t="s">
        <v>275</v>
      </c>
      <c r="E21" s="226" t="s">
        <v>412</v>
      </c>
      <c r="F21" s="27"/>
      <c r="G21" s="187" t="s">
        <v>276</v>
      </c>
      <c r="H21" s="22" t="s">
        <v>106</v>
      </c>
      <c r="I21" s="22" t="s">
        <v>106</v>
      </c>
      <c r="J21" s="22" t="s">
        <v>106</v>
      </c>
      <c r="K21" s="22" t="s">
        <v>106</v>
      </c>
      <c r="L21" s="22" t="s">
        <v>106</v>
      </c>
      <c r="M21" s="22" t="s">
        <v>106</v>
      </c>
      <c r="N21" s="22" t="s">
        <v>106</v>
      </c>
      <c r="O21" s="22" t="s">
        <v>106</v>
      </c>
      <c r="P21" s="22" t="s">
        <v>106</v>
      </c>
      <c r="Q21" s="22" t="s">
        <v>106</v>
      </c>
      <c r="R21" s="22" t="s">
        <v>106</v>
      </c>
      <c r="S21" s="22" t="s">
        <v>106</v>
      </c>
      <c r="T21" s="22">
        <v>0</v>
      </c>
      <c r="U21" s="27"/>
      <c r="V21" s="22" t="s">
        <v>271</v>
      </c>
      <c r="W21" s="192"/>
      <c r="X21" s="190" t="s">
        <v>261</v>
      </c>
    </row>
    <row r="22" spans="1:24" ht="154.5" customHeight="1">
      <c r="A22" s="141"/>
      <c r="B22" s="35" t="s">
        <v>496</v>
      </c>
      <c r="C22" s="35"/>
      <c r="D22" s="40" t="s">
        <v>277</v>
      </c>
      <c r="E22" s="97" t="s">
        <v>278</v>
      </c>
      <c r="F22" s="146" t="s">
        <v>91</v>
      </c>
      <c r="G22" s="288" t="s">
        <v>417</v>
      </c>
      <c r="H22" s="151"/>
      <c r="I22" s="151"/>
      <c r="J22" s="227" t="s">
        <v>106</v>
      </c>
      <c r="K22" s="227"/>
      <c r="L22" s="151"/>
      <c r="M22" s="227" t="s">
        <v>106</v>
      </c>
      <c r="N22" s="151"/>
      <c r="O22" s="151"/>
      <c r="P22" s="227" t="s">
        <v>106</v>
      </c>
      <c r="Q22" s="151"/>
      <c r="R22" s="151"/>
      <c r="S22" s="227" t="s">
        <v>106</v>
      </c>
      <c r="T22" s="228">
        <v>8000</v>
      </c>
      <c r="U22" s="22" t="s">
        <v>54</v>
      </c>
      <c r="V22" s="287" t="s">
        <v>416</v>
      </c>
      <c r="W22" s="223" t="s">
        <v>279</v>
      </c>
      <c r="X22" s="192" t="s">
        <v>280</v>
      </c>
    </row>
    <row r="23" spans="1:24" ht="149.25" customHeight="1">
      <c r="A23" s="141"/>
      <c r="B23" s="138" t="s">
        <v>497</v>
      </c>
      <c r="C23" s="140"/>
      <c r="D23" s="38" t="s">
        <v>281</v>
      </c>
      <c r="E23" s="142" t="s">
        <v>282</v>
      </c>
      <c r="F23" s="142" t="s">
        <v>91</v>
      </c>
      <c r="G23" s="289" t="s">
        <v>418</v>
      </c>
      <c r="H23" s="144"/>
      <c r="I23" s="144"/>
      <c r="J23" s="206" t="s">
        <v>106</v>
      </c>
      <c r="K23" s="144"/>
      <c r="L23" s="144"/>
      <c r="M23" s="206"/>
      <c r="N23" s="144"/>
      <c r="O23" s="144"/>
      <c r="P23" s="206" t="s">
        <v>106</v>
      </c>
      <c r="Q23" s="144"/>
      <c r="R23" s="144"/>
      <c r="S23" s="144"/>
      <c r="T23" s="29">
        <v>10800</v>
      </c>
      <c r="U23" s="140" t="s">
        <v>54</v>
      </c>
      <c r="V23" s="287" t="s">
        <v>419</v>
      </c>
      <c r="W23" s="145" t="s">
        <v>283</v>
      </c>
      <c r="X23" s="140" t="s">
        <v>280</v>
      </c>
    </row>
    <row r="24" spans="1:24" ht="114.75" customHeight="1">
      <c r="A24" s="141"/>
      <c r="B24" s="143" t="s">
        <v>498</v>
      </c>
      <c r="C24" s="138"/>
      <c r="D24" s="38" t="s">
        <v>284</v>
      </c>
      <c r="E24" s="24" t="s">
        <v>285</v>
      </c>
      <c r="F24" s="142" t="s">
        <v>91</v>
      </c>
      <c r="G24" s="289" t="s">
        <v>420</v>
      </c>
      <c r="H24" s="139"/>
      <c r="I24" s="139"/>
      <c r="J24" s="229" t="s">
        <v>106</v>
      </c>
      <c r="K24" s="139"/>
      <c r="L24" s="139"/>
      <c r="M24" s="229" t="s">
        <v>106</v>
      </c>
      <c r="N24" s="139"/>
      <c r="O24" s="139"/>
      <c r="P24" s="229" t="s">
        <v>106</v>
      </c>
      <c r="Q24" s="139"/>
      <c r="R24" s="139"/>
      <c r="S24" s="229" t="s">
        <v>106</v>
      </c>
      <c r="T24" s="29">
        <v>2400</v>
      </c>
      <c r="U24" s="140" t="s">
        <v>54</v>
      </c>
      <c r="V24" s="287" t="s">
        <v>286</v>
      </c>
      <c r="W24" s="145" t="s">
        <v>287</v>
      </c>
      <c r="X24" s="140" t="s">
        <v>280</v>
      </c>
    </row>
    <row r="25" spans="1:24" s="230" customFormat="1" ht="221.25" customHeight="1">
      <c r="A25" s="189"/>
      <c r="B25" s="78" t="s">
        <v>499</v>
      </c>
      <c r="C25" s="81"/>
      <c r="D25" s="242" t="s">
        <v>371</v>
      </c>
      <c r="E25" s="80" t="s">
        <v>372</v>
      </c>
      <c r="F25" s="188" t="s">
        <v>91</v>
      </c>
      <c r="G25" s="98">
        <v>23043</v>
      </c>
      <c r="H25" s="185"/>
      <c r="I25" s="185"/>
      <c r="J25" s="185"/>
      <c r="K25" s="185"/>
      <c r="L25" s="227" t="s">
        <v>106</v>
      </c>
      <c r="M25" s="185"/>
      <c r="N25" s="185"/>
      <c r="O25" s="185"/>
      <c r="P25" s="185"/>
      <c r="Q25" s="185"/>
      <c r="R25" s="185"/>
      <c r="S25" s="185"/>
      <c r="T25" s="25">
        <v>16500</v>
      </c>
      <c r="U25" s="139" t="s">
        <v>54</v>
      </c>
      <c r="V25" s="241" t="s">
        <v>421</v>
      </c>
      <c r="W25" s="117" t="s">
        <v>370</v>
      </c>
      <c r="X25" s="139" t="s">
        <v>422</v>
      </c>
    </row>
    <row r="26" spans="1:24" ht="115.5" customHeight="1">
      <c r="A26" s="119"/>
      <c r="B26" s="78" t="s">
        <v>500</v>
      </c>
      <c r="C26" s="81"/>
      <c r="D26" s="80" t="s">
        <v>369</v>
      </c>
      <c r="E26" s="188" t="s">
        <v>368</v>
      </c>
      <c r="F26" s="188" t="s">
        <v>367</v>
      </c>
      <c r="G26" s="98">
        <v>22706</v>
      </c>
      <c r="H26" s="185"/>
      <c r="I26" s="185"/>
      <c r="J26" s="185"/>
      <c r="K26" s="185"/>
      <c r="L26" s="185"/>
      <c r="M26" s="185" t="s">
        <v>84</v>
      </c>
      <c r="N26" s="185"/>
      <c r="O26" s="185"/>
      <c r="P26" s="185"/>
      <c r="Q26" s="185"/>
      <c r="R26" s="185"/>
      <c r="S26" s="185"/>
      <c r="T26" s="25">
        <v>6500</v>
      </c>
      <c r="U26" s="139" t="s">
        <v>54</v>
      </c>
      <c r="V26" s="23" t="s">
        <v>373</v>
      </c>
      <c r="W26" s="117" t="s">
        <v>366</v>
      </c>
      <c r="X26" s="139" t="s">
        <v>422</v>
      </c>
    </row>
    <row r="27" spans="1:24" ht="240" customHeight="1">
      <c r="A27" s="103"/>
      <c r="B27" s="105" t="s">
        <v>501</v>
      </c>
      <c r="C27" s="101"/>
      <c r="D27" s="105" t="s">
        <v>288</v>
      </c>
      <c r="E27" s="101" t="s">
        <v>289</v>
      </c>
      <c r="F27" s="243" t="s">
        <v>136</v>
      </c>
      <c r="G27" s="103" t="s">
        <v>413</v>
      </c>
      <c r="H27" s="31"/>
      <c r="I27" s="31"/>
      <c r="J27" s="31"/>
      <c r="K27" s="31"/>
      <c r="L27" s="31"/>
      <c r="M27" s="31"/>
      <c r="N27" s="31"/>
      <c r="O27" s="32"/>
      <c r="P27" s="31"/>
      <c r="Q27" s="180" t="s">
        <v>106</v>
      </c>
      <c r="R27" s="180" t="s">
        <v>106</v>
      </c>
      <c r="S27" s="284"/>
      <c r="T27" s="464">
        <v>168450</v>
      </c>
      <c r="U27" s="165" t="s">
        <v>54</v>
      </c>
      <c r="V27" s="244" t="s">
        <v>374</v>
      </c>
      <c r="W27" s="105" t="s">
        <v>290</v>
      </c>
      <c r="X27" s="101" t="s">
        <v>291</v>
      </c>
    </row>
    <row r="28" spans="1:24" ht="409.5" customHeight="1">
      <c r="A28" s="103"/>
      <c r="B28" s="167" t="s">
        <v>671</v>
      </c>
      <c r="C28" s="101"/>
      <c r="D28" s="411" t="s">
        <v>288</v>
      </c>
      <c r="E28" s="412" t="s">
        <v>289</v>
      </c>
      <c r="F28" s="411" t="s">
        <v>91</v>
      </c>
      <c r="G28" s="389" t="s">
        <v>413</v>
      </c>
      <c r="H28" s="31"/>
      <c r="I28" s="31"/>
      <c r="J28" s="31"/>
      <c r="K28" s="31"/>
      <c r="L28" s="31"/>
      <c r="M28" s="31"/>
      <c r="N28" s="31"/>
      <c r="O28" s="31"/>
      <c r="P28" s="31"/>
      <c r="Q28" s="180" t="s">
        <v>106</v>
      </c>
      <c r="R28" s="180" t="s">
        <v>106</v>
      </c>
      <c r="S28" s="284"/>
      <c r="T28" s="463">
        <v>12100</v>
      </c>
      <c r="U28" s="101" t="s">
        <v>54</v>
      </c>
      <c r="V28" s="414" t="s">
        <v>547</v>
      </c>
      <c r="W28" s="215" t="s">
        <v>292</v>
      </c>
      <c r="X28" s="101" t="s">
        <v>291</v>
      </c>
    </row>
    <row r="29" spans="1:24" ht="110.25" customHeight="1">
      <c r="A29" s="103"/>
      <c r="B29" s="410" t="s">
        <v>502</v>
      </c>
      <c r="C29" s="411"/>
      <c r="D29" s="411" t="s">
        <v>414</v>
      </c>
      <c r="E29" s="412" t="s">
        <v>133</v>
      </c>
      <c r="F29" s="411" t="s">
        <v>91</v>
      </c>
      <c r="G29" s="389" t="s">
        <v>415</v>
      </c>
      <c r="H29" s="22"/>
      <c r="I29" s="22"/>
      <c r="J29" s="22"/>
      <c r="K29" s="413" t="s">
        <v>106</v>
      </c>
      <c r="L29" s="22"/>
      <c r="M29" s="22"/>
      <c r="N29" s="22"/>
      <c r="O29" s="22"/>
      <c r="P29" s="22"/>
      <c r="Q29" s="227"/>
      <c r="R29" s="227"/>
      <c r="S29" s="413"/>
      <c r="T29" s="285" t="s">
        <v>582</v>
      </c>
      <c r="U29" s="411" t="s">
        <v>271</v>
      </c>
      <c r="V29" s="94"/>
      <c r="W29" s="286"/>
      <c r="X29" s="101" t="s">
        <v>291</v>
      </c>
    </row>
    <row r="30" spans="1:24" s="245" customFormat="1" ht="76.5" customHeight="1">
      <c r="A30" s="103"/>
      <c r="B30" s="420" t="s">
        <v>503</v>
      </c>
      <c r="C30" s="411"/>
      <c r="D30" s="421" t="s">
        <v>376</v>
      </c>
      <c r="E30" s="411" t="s">
        <v>387</v>
      </c>
      <c r="F30" s="422" t="s">
        <v>136</v>
      </c>
      <c r="G30" s="389" t="s">
        <v>381</v>
      </c>
      <c r="H30" s="31"/>
      <c r="I30" s="31"/>
      <c r="J30" s="31"/>
      <c r="K30" s="31"/>
      <c r="L30" s="31"/>
      <c r="M30" s="31"/>
      <c r="N30" s="31"/>
      <c r="O30" s="32"/>
      <c r="P30" s="31"/>
      <c r="Q30" s="32" t="s">
        <v>84</v>
      </c>
      <c r="R30" s="32" t="s">
        <v>84</v>
      </c>
      <c r="S30" s="31"/>
      <c r="T30" s="424">
        <v>16000</v>
      </c>
      <c r="U30" s="425" t="s">
        <v>54</v>
      </c>
      <c r="V30" s="100" t="s">
        <v>382</v>
      </c>
      <c r="W30" s="573" t="s">
        <v>383</v>
      </c>
      <c r="X30" s="101" t="s">
        <v>375</v>
      </c>
    </row>
    <row r="31" spans="1:24" s="245" customFormat="1" ht="78.75" customHeight="1">
      <c r="A31" s="103"/>
      <c r="B31" s="410" t="s">
        <v>504</v>
      </c>
      <c r="C31" s="411"/>
      <c r="D31" s="421" t="s">
        <v>376</v>
      </c>
      <c r="E31" s="412" t="s">
        <v>386</v>
      </c>
      <c r="F31" s="411" t="s">
        <v>136</v>
      </c>
      <c r="G31" s="389" t="s">
        <v>381</v>
      </c>
      <c r="H31" s="31"/>
      <c r="I31" s="31"/>
      <c r="J31" s="31"/>
      <c r="K31" s="31"/>
      <c r="L31" s="31"/>
      <c r="M31" s="31"/>
      <c r="N31" s="31"/>
      <c r="O31" s="31"/>
      <c r="P31" s="31"/>
      <c r="Q31" s="32" t="s">
        <v>84</v>
      </c>
      <c r="R31" s="32" t="s">
        <v>84</v>
      </c>
      <c r="S31" s="31"/>
      <c r="T31" s="424">
        <v>4300</v>
      </c>
      <c r="U31" s="411" t="s">
        <v>54</v>
      </c>
      <c r="V31" s="100" t="s">
        <v>384</v>
      </c>
      <c r="W31" s="574"/>
      <c r="X31" s="101" t="s">
        <v>375</v>
      </c>
    </row>
    <row r="32" spans="1:24" s="245" customFormat="1" ht="66.75" customHeight="1">
      <c r="A32" s="103"/>
      <c r="B32" s="296" t="s">
        <v>505</v>
      </c>
      <c r="C32" s="139"/>
      <c r="D32" s="423" t="s">
        <v>376</v>
      </c>
      <c r="E32" s="196" t="s">
        <v>385</v>
      </c>
      <c r="F32" s="91" t="s">
        <v>136</v>
      </c>
      <c r="G32" s="91" t="s">
        <v>388</v>
      </c>
      <c r="H32" s="32"/>
      <c r="I32" s="32"/>
      <c r="J32" s="32" t="s">
        <v>84</v>
      </c>
      <c r="K32" s="32"/>
      <c r="L32" s="32"/>
      <c r="M32" s="32"/>
      <c r="N32" s="32"/>
      <c r="O32" s="32"/>
      <c r="P32" s="32"/>
      <c r="Q32" s="32"/>
      <c r="R32" s="32"/>
      <c r="S32" s="32"/>
      <c r="T32" s="426">
        <v>5100</v>
      </c>
      <c r="U32" s="196" t="s">
        <v>54</v>
      </c>
      <c r="V32" s="26" t="s">
        <v>389</v>
      </c>
      <c r="W32" s="574"/>
      <c r="X32" s="175" t="s">
        <v>375</v>
      </c>
    </row>
    <row r="33" spans="1:24" s="245" customFormat="1" ht="51" customHeight="1">
      <c r="A33" s="157"/>
      <c r="B33" s="415" t="s">
        <v>506</v>
      </c>
      <c r="C33" s="416"/>
      <c r="D33" s="417" t="s">
        <v>376</v>
      </c>
      <c r="E33" s="418" t="s">
        <v>385</v>
      </c>
      <c r="F33" s="344" t="s">
        <v>136</v>
      </c>
      <c r="G33" s="346" t="s">
        <v>391</v>
      </c>
      <c r="H33" s="42"/>
      <c r="I33" s="42"/>
      <c r="J33" s="42" t="s">
        <v>84</v>
      </c>
      <c r="K33" s="42"/>
      <c r="L33" s="42"/>
      <c r="M33" s="42"/>
      <c r="N33" s="42"/>
      <c r="O33" s="42"/>
      <c r="P33" s="42"/>
      <c r="Q33" s="42"/>
      <c r="R33" s="42"/>
      <c r="S33" s="42"/>
      <c r="T33" s="427">
        <v>5350</v>
      </c>
      <c r="U33" s="418" t="s">
        <v>54</v>
      </c>
      <c r="V33" s="114" t="s">
        <v>380</v>
      </c>
      <c r="W33" s="574"/>
      <c r="X33" s="170" t="s">
        <v>375</v>
      </c>
    </row>
    <row r="34" spans="1:24" s="245" customFormat="1" ht="40.5">
      <c r="A34" s="157"/>
      <c r="B34" s="415" t="s">
        <v>507</v>
      </c>
      <c r="C34" s="416"/>
      <c r="D34" s="346" t="s">
        <v>376</v>
      </c>
      <c r="E34" s="418" t="s">
        <v>390</v>
      </c>
      <c r="F34" s="344" t="s">
        <v>136</v>
      </c>
      <c r="G34" s="419">
        <v>23132</v>
      </c>
      <c r="H34" s="42"/>
      <c r="I34" s="42"/>
      <c r="J34" s="42"/>
      <c r="K34" s="42"/>
      <c r="L34" s="42"/>
      <c r="M34" s="42"/>
      <c r="N34" s="42"/>
      <c r="O34" s="42" t="s">
        <v>84</v>
      </c>
      <c r="P34" s="42"/>
      <c r="Q34" s="42"/>
      <c r="R34" s="42"/>
      <c r="S34" s="42"/>
      <c r="T34" s="428">
        <v>4000</v>
      </c>
      <c r="U34" s="418" t="s">
        <v>54</v>
      </c>
      <c r="V34" s="114" t="s">
        <v>379</v>
      </c>
      <c r="W34" s="574"/>
      <c r="X34" s="170" t="s">
        <v>375</v>
      </c>
    </row>
    <row r="35" spans="1:24" s="245" customFormat="1" ht="49.5" customHeight="1">
      <c r="A35" s="157"/>
      <c r="B35" s="415" t="s">
        <v>508</v>
      </c>
      <c r="C35" s="416"/>
      <c r="D35" s="415" t="s">
        <v>377</v>
      </c>
      <c r="E35" s="418" t="s">
        <v>387</v>
      </c>
      <c r="F35" s="344" t="s">
        <v>136</v>
      </c>
      <c r="G35" s="419">
        <v>23132</v>
      </c>
      <c r="H35" s="42"/>
      <c r="I35" s="42"/>
      <c r="J35" s="42"/>
      <c r="K35" s="42"/>
      <c r="L35" s="42"/>
      <c r="M35" s="42"/>
      <c r="N35" s="42"/>
      <c r="O35" s="218" t="s">
        <v>106</v>
      </c>
      <c r="P35" s="42"/>
      <c r="Q35" s="42"/>
      <c r="R35" s="42"/>
      <c r="S35" s="42"/>
      <c r="T35" s="427">
        <v>5200</v>
      </c>
      <c r="U35" s="418" t="s">
        <v>54</v>
      </c>
      <c r="V35" s="114" t="s">
        <v>378</v>
      </c>
      <c r="W35" s="575"/>
      <c r="X35" s="170" t="s">
        <v>375</v>
      </c>
    </row>
    <row r="36" spans="1:24" ht="100.5" customHeight="1">
      <c r="A36" s="197"/>
      <c r="B36" s="198" t="s">
        <v>695</v>
      </c>
      <c r="C36" s="199"/>
      <c r="D36" s="205" t="s">
        <v>663</v>
      </c>
      <c r="E36" s="205" t="s">
        <v>696</v>
      </c>
      <c r="F36" s="198" t="s">
        <v>669</v>
      </c>
      <c r="G36" s="366" t="s">
        <v>698</v>
      </c>
      <c r="H36" s="200"/>
      <c r="I36" s="200" t="s">
        <v>106</v>
      </c>
      <c r="J36" s="199"/>
      <c r="K36" s="200"/>
      <c r="L36" s="292"/>
      <c r="M36" s="202"/>
      <c r="N36" s="292"/>
      <c r="O36" s="292"/>
      <c r="P36" s="292"/>
      <c r="Q36" s="292"/>
      <c r="R36" s="199"/>
      <c r="S36" s="199"/>
      <c r="T36" s="201">
        <v>3500</v>
      </c>
      <c r="U36" s="202" t="s">
        <v>54</v>
      </c>
      <c r="V36" s="198" t="s">
        <v>697</v>
      </c>
      <c r="W36" s="198"/>
      <c r="X36" s="205" t="s">
        <v>375</v>
      </c>
    </row>
    <row r="37" spans="1:24" ht="21" customHeight="1">
      <c r="A37" s="290"/>
      <c r="B37" s="82" t="s">
        <v>58</v>
      </c>
      <c r="C37" s="576" t="s">
        <v>66</v>
      </c>
      <c r="D37" s="576"/>
      <c r="E37" s="576"/>
      <c r="F37" s="576"/>
      <c r="G37" s="576"/>
      <c r="H37" s="576"/>
      <c r="I37" s="576"/>
      <c r="J37" s="88"/>
      <c r="K37" s="88"/>
      <c r="L37" s="88"/>
      <c r="M37" s="49"/>
      <c r="N37" s="48"/>
      <c r="O37" s="48"/>
      <c r="P37" s="49"/>
      <c r="Q37" s="49"/>
      <c r="R37" s="49"/>
      <c r="S37" s="49"/>
      <c r="T37" s="49"/>
      <c r="U37" s="49"/>
      <c r="V37" s="49"/>
      <c r="W37" s="49"/>
      <c r="X37" s="49"/>
    </row>
    <row r="38" spans="1:24" ht="21" customHeight="1">
      <c r="A38" s="290"/>
      <c r="B38" s="44" t="s">
        <v>41</v>
      </c>
      <c r="C38" s="506" t="s">
        <v>705</v>
      </c>
      <c r="D38" s="506"/>
      <c r="E38" s="506"/>
      <c r="F38" s="506"/>
      <c r="G38" s="506"/>
      <c r="H38" s="506"/>
      <c r="I38" s="506"/>
      <c r="J38" s="506"/>
      <c r="K38" s="506"/>
      <c r="L38" s="506"/>
      <c r="M38" s="506"/>
      <c r="N38" s="506"/>
      <c r="O38" s="506"/>
      <c r="P38" s="506"/>
      <c r="Q38" s="506"/>
      <c r="R38" s="506"/>
      <c r="S38" s="506"/>
      <c r="T38" s="87"/>
      <c r="U38" s="49"/>
      <c r="V38" s="49"/>
      <c r="W38" s="49"/>
      <c r="X38" s="49"/>
    </row>
    <row r="39" spans="1:24" ht="21" customHeight="1">
      <c r="A39" s="290"/>
      <c r="B39" s="48" t="s">
        <v>42</v>
      </c>
      <c r="C39" s="507" t="s">
        <v>706</v>
      </c>
      <c r="D39" s="507"/>
      <c r="E39" s="507"/>
      <c r="F39" s="507"/>
      <c r="G39" s="507"/>
      <c r="H39" s="507"/>
      <c r="I39" s="507"/>
      <c r="J39" s="507"/>
      <c r="K39" s="507"/>
      <c r="L39" s="507"/>
      <c r="M39" s="507"/>
      <c r="N39" s="507"/>
      <c r="O39" s="507"/>
      <c r="P39" s="507"/>
      <c r="Q39" s="507"/>
      <c r="R39" s="507"/>
      <c r="S39" s="507"/>
      <c r="T39" s="49"/>
      <c r="U39" s="49"/>
      <c r="V39" s="49"/>
      <c r="W39" s="49"/>
      <c r="X39" s="49"/>
    </row>
    <row r="40" spans="1:24" s="245" customFormat="1" ht="21" customHeight="1">
      <c r="A40" s="246"/>
      <c r="B40" s="247"/>
      <c r="C40" s="248"/>
      <c r="D40" s="248"/>
      <c r="E40" s="249"/>
      <c r="F40" s="250"/>
      <c r="G40" s="251"/>
      <c r="H40" s="252"/>
      <c r="I40" s="253"/>
      <c r="J40" s="253"/>
      <c r="K40" s="254"/>
      <c r="L40" s="252"/>
      <c r="M40" s="253"/>
      <c r="N40" s="252"/>
      <c r="O40" s="252"/>
      <c r="P40" s="253"/>
      <c r="Q40" s="253"/>
      <c r="R40" s="252"/>
      <c r="S40" s="253"/>
      <c r="T40" s="255"/>
      <c r="U40" s="250"/>
      <c r="V40" s="256"/>
      <c r="W40" s="257"/>
      <c r="X40" s="250"/>
    </row>
    <row r="45" spans="1:24" ht="19.5" customHeight="1"/>
    <row r="50" ht="66.75" customHeight="1"/>
  </sheetData>
  <mergeCells count="29">
    <mergeCell ref="W30:W35"/>
    <mergeCell ref="K6:M6"/>
    <mergeCell ref="V6:V7"/>
    <mergeCell ref="C38:S38"/>
    <mergeCell ref="C39:S39"/>
    <mergeCell ref="U6:U7"/>
    <mergeCell ref="N6:P6"/>
    <mergeCell ref="H6:J6"/>
    <mergeCell ref="W5:W7"/>
    <mergeCell ref="C37:I37"/>
    <mergeCell ref="B8:G8"/>
    <mergeCell ref="B15:G15"/>
    <mergeCell ref="Q6:S6"/>
    <mergeCell ref="T6:T7"/>
    <mergeCell ref="C3:K3"/>
    <mergeCell ref="A1:X1"/>
    <mergeCell ref="A2:X2"/>
    <mergeCell ref="T4:U4"/>
    <mergeCell ref="A5:A7"/>
    <mergeCell ref="B5:B7"/>
    <mergeCell ref="C5:C7"/>
    <mergeCell ref="D5:E5"/>
    <mergeCell ref="F5:F7"/>
    <mergeCell ref="G5:G7"/>
    <mergeCell ref="H5:S5"/>
    <mergeCell ref="X5:X7"/>
    <mergeCell ref="D6:D7"/>
    <mergeCell ref="E6:E7"/>
    <mergeCell ref="T5:V5"/>
  </mergeCells>
  <printOptions horizontalCentered="1"/>
  <pageMargins left="0" right="0" top="0.55118110236220474" bottom="0.74803149606299213" header="0" footer="0"/>
  <pageSetup paperSize="9" scale="70" orientation="landscape" r:id="rId1"/>
  <headerFooter differentFirst="1">
    <oddHeader>&amp;R&amp;"TH SarabunIT๙,ธรรมดา"&amp;16&amp;P</oddHeader>
  </headerFooter>
  <rowBreaks count="10" manualBreakCount="10">
    <brk id="10" max="16383" man="1"/>
    <brk id="12" max="23" man="1"/>
    <brk id="14" max="16383" man="1"/>
    <brk id="17" max="16383" man="1"/>
    <brk id="19" max="16383" man="1"/>
    <brk id="22" max="16383" man="1"/>
    <brk id="25" max="23" man="1"/>
    <brk id="27" max="23" man="1"/>
    <brk id="28" max="23" man="1"/>
    <brk id="32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1"/>
  <sheetViews>
    <sheetView zoomScale="130" zoomScaleNormal="130" workbookViewId="0">
      <selection activeCell="G11" sqref="G11"/>
    </sheetView>
  </sheetViews>
  <sheetFormatPr defaultRowHeight="14.25"/>
  <cols>
    <col min="1" max="1" width="20" customWidth="1"/>
    <col min="2" max="2" width="14.75" customWidth="1"/>
    <col min="3" max="4" width="15.75" customWidth="1"/>
    <col min="5" max="5" width="13" customWidth="1"/>
    <col min="6" max="6" width="16.625" bestFit="1" customWidth="1"/>
    <col min="7" max="7" width="16.75" customWidth="1"/>
    <col min="8" max="8" width="10.375" bestFit="1" customWidth="1"/>
    <col min="9" max="9" width="20.375" customWidth="1"/>
    <col min="258" max="258" width="23.375" customWidth="1"/>
    <col min="259" max="262" width="15.75" customWidth="1"/>
    <col min="263" max="263" width="19.25" customWidth="1"/>
    <col min="264" max="264" width="10.375" bestFit="1" customWidth="1"/>
    <col min="265" max="265" width="20.375" customWidth="1"/>
    <col min="514" max="514" width="23.375" customWidth="1"/>
    <col min="515" max="518" width="15.75" customWidth="1"/>
    <col min="519" max="519" width="19.25" customWidth="1"/>
    <col min="520" max="520" width="10.375" bestFit="1" customWidth="1"/>
    <col min="521" max="521" width="20.375" customWidth="1"/>
    <col min="770" max="770" width="23.375" customWidth="1"/>
    <col min="771" max="774" width="15.75" customWidth="1"/>
    <col min="775" max="775" width="19.25" customWidth="1"/>
    <col min="776" max="776" width="10.375" bestFit="1" customWidth="1"/>
    <col min="777" max="777" width="20.375" customWidth="1"/>
    <col min="1026" max="1026" width="23.375" customWidth="1"/>
    <col min="1027" max="1030" width="15.75" customWidth="1"/>
    <col min="1031" max="1031" width="19.25" customWidth="1"/>
    <col min="1032" max="1032" width="10.375" bestFit="1" customWidth="1"/>
    <col min="1033" max="1033" width="20.375" customWidth="1"/>
    <col min="1282" max="1282" width="23.375" customWidth="1"/>
    <col min="1283" max="1286" width="15.75" customWidth="1"/>
    <col min="1287" max="1287" width="19.25" customWidth="1"/>
    <col min="1288" max="1288" width="10.375" bestFit="1" customWidth="1"/>
    <col min="1289" max="1289" width="20.375" customWidth="1"/>
    <col min="1538" max="1538" width="23.375" customWidth="1"/>
    <col min="1539" max="1542" width="15.75" customWidth="1"/>
    <col min="1543" max="1543" width="19.25" customWidth="1"/>
    <col min="1544" max="1544" width="10.375" bestFit="1" customWidth="1"/>
    <col min="1545" max="1545" width="20.375" customWidth="1"/>
    <col min="1794" max="1794" width="23.375" customWidth="1"/>
    <col min="1795" max="1798" width="15.75" customWidth="1"/>
    <col min="1799" max="1799" width="19.25" customWidth="1"/>
    <col min="1800" max="1800" width="10.375" bestFit="1" customWidth="1"/>
    <col min="1801" max="1801" width="20.375" customWidth="1"/>
    <col min="2050" max="2050" width="23.375" customWidth="1"/>
    <col min="2051" max="2054" width="15.75" customWidth="1"/>
    <col min="2055" max="2055" width="19.25" customWidth="1"/>
    <col min="2056" max="2056" width="10.375" bestFit="1" customWidth="1"/>
    <col min="2057" max="2057" width="20.375" customWidth="1"/>
    <col min="2306" max="2306" width="23.375" customWidth="1"/>
    <col min="2307" max="2310" width="15.75" customWidth="1"/>
    <col min="2311" max="2311" width="19.25" customWidth="1"/>
    <col min="2312" max="2312" width="10.375" bestFit="1" customWidth="1"/>
    <col min="2313" max="2313" width="20.375" customWidth="1"/>
    <col min="2562" max="2562" width="23.375" customWidth="1"/>
    <col min="2563" max="2566" width="15.75" customWidth="1"/>
    <col min="2567" max="2567" width="19.25" customWidth="1"/>
    <col min="2568" max="2568" width="10.375" bestFit="1" customWidth="1"/>
    <col min="2569" max="2569" width="20.375" customWidth="1"/>
    <col min="2818" max="2818" width="23.375" customWidth="1"/>
    <col min="2819" max="2822" width="15.75" customWidth="1"/>
    <col min="2823" max="2823" width="19.25" customWidth="1"/>
    <col min="2824" max="2824" width="10.375" bestFit="1" customWidth="1"/>
    <col min="2825" max="2825" width="20.375" customWidth="1"/>
    <col min="3074" max="3074" width="23.375" customWidth="1"/>
    <col min="3075" max="3078" width="15.75" customWidth="1"/>
    <col min="3079" max="3079" width="19.25" customWidth="1"/>
    <col min="3080" max="3080" width="10.375" bestFit="1" customWidth="1"/>
    <col min="3081" max="3081" width="20.375" customWidth="1"/>
    <col min="3330" max="3330" width="23.375" customWidth="1"/>
    <col min="3331" max="3334" width="15.75" customWidth="1"/>
    <col min="3335" max="3335" width="19.25" customWidth="1"/>
    <col min="3336" max="3336" width="10.375" bestFit="1" customWidth="1"/>
    <col min="3337" max="3337" width="20.375" customWidth="1"/>
    <col min="3586" max="3586" width="23.375" customWidth="1"/>
    <col min="3587" max="3590" width="15.75" customWidth="1"/>
    <col min="3591" max="3591" width="19.25" customWidth="1"/>
    <col min="3592" max="3592" width="10.375" bestFit="1" customWidth="1"/>
    <col min="3593" max="3593" width="20.375" customWidth="1"/>
    <col min="3842" max="3842" width="23.375" customWidth="1"/>
    <col min="3843" max="3846" width="15.75" customWidth="1"/>
    <col min="3847" max="3847" width="19.25" customWidth="1"/>
    <col min="3848" max="3848" width="10.375" bestFit="1" customWidth="1"/>
    <col min="3849" max="3849" width="20.375" customWidth="1"/>
    <col min="4098" max="4098" width="23.375" customWidth="1"/>
    <col min="4099" max="4102" width="15.75" customWidth="1"/>
    <col min="4103" max="4103" width="19.25" customWidth="1"/>
    <col min="4104" max="4104" width="10.375" bestFit="1" customWidth="1"/>
    <col min="4105" max="4105" width="20.375" customWidth="1"/>
    <col min="4354" max="4354" width="23.375" customWidth="1"/>
    <col min="4355" max="4358" width="15.75" customWidth="1"/>
    <col min="4359" max="4359" width="19.25" customWidth="1"/>
    <col min="4360" max="4360" width="10.375" bestFit="1" customWidth="1"/>
    <col min="4361" max="4361" width="20.375" customWidth="1"/>
    <col min="4610" max="4610" width="23.375" customWidth="1"/>
    <col min="4611" max="4614" width="15.75" customWidth="1"/>
    <col min="4615" max="4615" width="19.25" customWidth="1"/>
    <col min="4616" max="4616" width="10.375" bestFit="1" customWidth="1"/>
    <col min="4617" max="4617" width="20.375" customWidth="1"/>
    <col min="4866" max="4866" width="23.375" customWidth="1"/>
    <col min="4867" max="4870" width="15.75" customWidth="1"/>
    <col min="4871" max="4871" width="19.25" customWidth="1"/>
    <col min="4872" max="4872" width="10.375" bestFit="1" customWidth="1"/>
    <col min="4873" max="4873" width="20.375" customWidth="1"/>
    <col min="5122" max="5122" width="23.375" customWidth="1"/>
    <col min="5123" max="5126" width="15.75" customWidth="1"/>
    <col min="5127" max="5127" width="19.25" customWidth="1"/>
    <col min="5128" max="5128" width="10.375" bestFit="1" customWidth="1"/>
    <col min="5129" max="5129" width="20.375" customWidth="1"/>
    <col min="5378" max="5378" width="23.375" customWidth="1"/>
    <col min="5379" max="5382" width="15.75" customWidth="1"/>
    <col min="5383" max="5383" width="19.25" customWidth="1"/>
    <col min="5384" max="5384" width="10.375" bestFit="1" customWidth="1"/>
    <col min="5385" max="5385" width="20.375" customWidth="1"/>
    <col min="5634" max="5634" width="23.375" customWidth="1"/>
    <col min="5635" max="5638" width="15.75" customWidth="1"/>
    <col min="5639" max="5639" width="19.25" customWidth="1"/>
    <col min="5640" max="5640" width="10.375" bestFit="1" customWidth="1"/>
    <col min="5641" max="5641" width="20.375" customWidth="1"/>
    <col min="5890" max="5890" width="23.375" customWidth="1"/>
    <col min="5891" max="5894" width="15.75" customWidth="1"/>
    <col min="5895" max="5895" width="19.25" customWidth="1"/>
    <col min="5896" max="5896" width="10.375" bestFit="1" customWidth="1"/>
    <col min="5897" max="5897" width="20.375" customWidth="1"/>
    <col min="6146" max="6146" width="23.375" customWidth="1"/>
    <col min="6147" max="6150" width="15.75" customWidth="1"/>
    <col min="6151" max="6151" width="19.25" customWidth="1"/>
    <col min="6152" max="6152" width="10.375" bestFit="1" customWidth="1"/>
    <col min="6153" max="6153" width="20.375" customWidth="1"/>
    <col min="6402" max="6402" width="23.375" customWidth="1"/>
    <col min="6403" max="6406" width="15.75" customWidth="1"/>
    <col min="6407" max="6407" width="19.25" customWidth="1"/>
    <col min="6408" max="6408" width="10.375" bestFit="1" customWidth="1"/>
    <col min="6409" max="6409" width="20.375" customWidth="1"/>
    <col min="6658" max="6658" width="23.375" customWidth="1"/>
    <col min="6659" max="6662" width="15.75" customWidth="1"/>
    <col min="6663" max="6663" width="19.25" customWidth="1"/>
    <col min="6664" max="6664" width="10.375" bestFit="1" customWidth="1"/>
    <col min="6665" max="6665" width="20.375" customWidth="1"/>
    <col min="6914" max="6914" width="23.375" customWidth="1"/>
    <col min="6915" max="6918" width="15.75" customWidth="1"/>
    <col min="6919" max="6919" width="19.25" customWidth="1"/>
    <col min="6920" max="6920" width="10.375" bestFit="1" customWidth="1"/>
    <col min="6921" max="6921" width="20.375" customWidth="1"/>
    <col min="7170" max="7170" width="23.375" customWidth="1"/>
    <col min="7171" max="7174" width="15.75" customWidth="1"/>
    <col min="7175" max="7175" width="19.25" customWidth="1"/>
    <col min="7176" max="7176" width="10.375" bestFit="1" customWidth="1"/>
    <col min="7177" max="7177" width="20.375" customWidth="1"/>
    <col min="7426" max="7426" width="23.375" customWidth="1"/>
    <col min="7427" max="7430" width="15.75" customWidth="1"/>
    <col min="7431" max="7431" width="19.25" customWidth="1"/>
    <col min="7432" max="7432" width="10.375" bestFit="1" customWidth="1"/>
    <col min="7433" max="7433" width="20.375" customWidth="1"/>
    <col min="7682" max="7682" width="23.375" customWidth="1"/>
    <col min="7683" max="7686" width="15.75" customWidth="1"/>
    <col min="7687" max="7687" width="19.25" customWidth="1"/>
    <col min="7688" max="7688" width="10.375" bestFit="1" customWidth="1"/>
    <col min="7689" max="7689" width="20.375" customWidth="1"/>
    <col min="7938" max="7938" width="23.375" customWidth="1"/>
    <col min="7939" max="7942" width="15.75" customWidth="1"/>
    <col min="7943" max="7943" width="19.25" customWidth="1"/>
    <col min="7944" max="7944" width="10.375" bestFit="1" customWidth="1"/>
    <col min="7945" max="7945" width="20.375" customWidth="1"/>
    <col min="8194" max="8194" width="23.375" customWidth="1"/>
    <col min="8195" max="8198" width="15.75" customWidth="1"/>
    <col min="8199" max="8199" width="19.25" customWidth="1"/>
    <col min="8200" max="8200" width="10.375" bestFit="1" customWidth="1"/>
    <col min="8201" max="8201" width="20.375" customWidth="1"/>
    <col min="8450" max="8450" width="23.375" customWidth="1"/>
    <col min="8451" max="8454" width="15.75" customWidth="1"/>
    <col min="8455" max="8455" width="19.25" customWidth="1"/>
    <col min="8456" max="8456" width="10.375" bestFit="1" customWidth="1"/>
    <col min="8457" max="8457" width="20.375" customWidth="1"/>
    <col min="8706" max="8706" width="23.375" customWidth="1"/>
    <col min="8707" max="8710" width="15.75" customWidth="1"/>
    <col min="8711" max="8711" width="19.25" customWidth="1"/>
    <col min="8712" max="8712" width="10.375" bestFit="1" customWidth="1"/>
    <col min="8713" max="8713" width="20.375" customWidth="1"/>
    <col min="8962" max="8962" width="23.375" customWidth="1"/>
    <col min="8963" max="8966" width="15.75" customWidth="1"/>
    <col min="8967" max="8967" width="19.25" customWidth="1"/>
    <col min="8968" max="8968" width="10.375" bestFit="1" customWidth="1"/>
    <col min="8969" max="8969" width="20.375" customWidth="1"/>
    <col min="9218" max="9218" width="23.375" customWidth="1"/>
    <col min="9219" max="9222" width="15.75" customWidth="1"/>
    <col min="9223" max="9223" width="19.25" customWidth="1"/>
    <col min="9224" max="9224" width="10.375" bestFit="1" customWidth="1"/>
    <col min="9225" max="9225" width="20.375" customWidth="1"/>
    <col min="9474" max="9474" width="23.375" customWidth="1"/>
    <col min="9475" max="9478" width="15.75" customWidth="1"/>
    <col min="9479" max="9479" width="19.25" customWidth="1"/>
    <col min="9480" max="9480" width="10.375" bestFit="1" customWidth="1"/>
    <col min="9481" max="9481" width="20.375" customWidth="1"/>
    <col min="9730" max="9730" width="23.375" customWidth="1"/>
    <col min="9731" max="9734" width="15.75" customWidth="1"/>
    <col min="9735" max="9735" width="19.25" customWidth="1"/>
    <col min="9736" max="9736" width="10.375" bestFit="1" customWidth="1"/>
    <col min="9737" max="9737" width="20.375" customWidth="1"/>
    <col min="9986" max="9986" width="23.375" customWidth="1"/>
    <col min="9987" max="9990" width="15.75" customWidth="1"/>
    <col min="9991" max="9991" width="19.25" customWidth="1"/>
    <col min="9992" max="9992" width="10.375" bestFit="1" customWidth="1"/>
    <col min="9993" max="9993" width="20.375" customWidth="1"/>
    <col min="10242" max="10242" width="23.375" customWidth="1"/>
    <col min="10243" max="10246" width="15.75" customWidth="1"/>
    <col min="10247" max="10247" width="19.25" customWidth="1"/>
    <col min="10248" max="10248" width="10.375" bestFit="1" customWidth="1"/>
    <col min="10249" max="10249" width="20.375" customWidth="1"/>
    <col min="10498" max="10498" width="23.375" customWidth="1"/>
    <col min="10499" max="10502" width="15.75" customWidth="1"/>
    <col min="10503" max="10503" width="19.25" customWidth="1"/>
    <col min="10504" max="10504" width="10.375" bestFit="1" customWidth="1"/>
    <col min="10505" max="10505" width="20.375" customWidth="1"/>
    <col min="10754" max="10754" width="23.375" customWidth="1"/>
    <col min="10755" max="10758" width="15.75" customWidth="1"/>
    <col min="10759" max="10759" width="19.25" customWidth="1"/>
    <col min="10760" max="10760" width="10.375" bestFit="1" customWidth="1"/>
    <col min="10761" max="10761" width="20.375" customWidth="1"/>
    <col min="11010" max="11010" width="23.375" customWidth="1"/>
    <col min="11011" max="11014" width="15.75" customWidth="1"/>
    <col min="11015" max="11015" width="19.25" customWidth="1"/>
    <col min="11016" max="11016" width="10.375" bestFit="1" customWidth="1"/>
    <col min="11017" max="11017" width="20.375" customWidth="1"/>
    <col min="11266" max="11266" width="23.375" customWidth="1"/>
    <col min="11267" max="11270" width="15.75" customWidth="1"/>
    <col min="11271" max="11271" width="19.25" customWidth="1"/>
    <col min="11272" max="11272" width="10.375" bestFit="1" customWidth="1"/>
    <col min="11273" max="11273" width="20.375" customWidth="1"/>
    <col min="11522" max="11522" width="23.375" customWidth="1"/>
    <col min="11523" max="11526" width="15.75" customWidth="1"/>
    <col min="11527" max="11527" width="19.25" customWidth="1"/>
    <col min="11528" max="11528" width="10.375" bestFit="1" customWidth="1"/>
    <col min="11529" max="11529" width="20.375" customWidth="1"/>
    <col min="11778" max="11778" width="23.375" customWidth="1"/>
    <col min="11779" max="11782" width="15.75" customWidth="1"/>
    <col min="11783" max="11783" width="19.25" customWidth="1"/>
    <col min="11784" max="11784" width="10.375" bestFit="1" customWidth="1"/>
    <col min="11785" max="11785" width="20.375" customWidth="1"/>
    <col min="12034" max="12034" width="23.375" customWidth="1"/>
    <col min="12035" max="12038" width="15.75" customWidth="1"/>
    <col min="12039" max="12039" width="19.25" customWidth="1"/>
    <col min="12040" max="12040" width="10.375" bestFit="1" customWidth="1"/>
    <col min="12041" max="12041" width="20.375" customWidth="1"/>
    <col min="12290" max="12290" width="23.375" customWidth="1"/>
    <col min="12291" max="12294" width="15.75" customWidth="1"/>
    <col min="12295" max="12295" width="19.25" customWidth="1"/>
    <col min="12296" max="12296" width="10.375" bestFit="1" customWidth="1"/>
    <col min="12297" max="12297" width="20.375" customWidth="1"/>
    <col min="12546" max="12546" width="23.375" customWidth="1"/>
    <col min="12547" max="12550" width="15.75" customWidth="1"/>
    <col min="12551" max="12551" width="19.25" customWidth="1"/>
    <col min="12552" max="12552" width="10.375" bestFit="1" customWidth="1"/>
    <col min="12553" max="12553" width="20.375" customWidth="1"/>
    <col min="12802" max="12802" width="23.375" customWidth="1"/>
    <col min="12803" max="12806" width="15.75" customWidth="1"/>
    <col min="12807" max="12807" width="19.25" customWidth="1"/>
    <col min="12808" max="12808" width="10.375" bestFit="1" customWidth="1"/>
    <col min="12809" max="12809" width="20.375" customWidth="1"/>
    <col min="13058" max="13058" width="23.375" customWidth="1"/>
    <col min="13059" max="13062" width="15.75" customWidth="1"/>
    <col min="13063" max="13063" width="19.25" customWidth="1"/>
    <col min="13064" max="13064" width="10.375" bestFit="1" customWidth="1"/>
    <col min="13065" max="13065" width="20.375" customWidth="1"/>
    <col min="13314" max="13314" width="23.375" customWidth="1"/>
    <col min="13315" max="13318" width="15.75" customWidth="1"/>
    <col min="13319" max="13319" width="19.25" customWidth="1"/>
    <col min="13320" max="13320" width="10.375" bestFit="1" customWidth="1"/>
    <col min="13321" max="13321" width="20.375" customWidth="1"/>
    <col min="13570" max="13570" width="23.375" customWidth="1"/>
    <col min="13571" max="13574" width="15.75" customWidth="1"/>
    <col min="13575" max="13575" width="19.25" customWidth="1"/>
    <col min="13576" max="13576" width="10.375" bestFit="1" customWidth="1"/>
    <col min="13577" max="13577" width="20.375" customWidth="1"/>
    <col min="13826" max="13826" width="23.375" customWidth="1"/>
    <col min="13827" max="13830" width="15.75" customWidth="1"/>
    <col min="13831" max="13831" width="19.25" customWidth="1"/>
    <col min="13832" max="13832" width="10.375" bestFit="1" customWidth="1"/>
    <col min="13833" max="13833" width="20.375" customWidth="1"/>
    <col min="14082" max="14082" width="23.375" customWidth="1"/>
    <col min="14083" max="14086" width="15.75" customWidth="1"/>
    <col min="14087" max="14087" width="19.25" customWidth="1"/>
    <col min="14088" max="14088" width="10.375" bestFit="1" customWidth="1"/>
    <col min="14089" max="14089" width="20.375" customWidth="1"/>
    <col min="14338" max="14338" width="23.375" customWidth="1"/>
    <col min="14339" max="14342" width="15.75" customWidth="1"/>
    <col min="14343" max="14343" width="19.25" customWidth="1"/>
    <col min="14344" max="14344" width="10.375" bestFit="1" customWidth="1"/>
    <col min="14345" max="14345" width="20.375" customWidth="1"/>
    <col min="14594" max="14594" width="23.375" customWidth="1"/>
    <col min="14595" max="14598" width="15.75" customWidth="1"/>
    <col min="14599" max="14599" width="19.25" customWidth="1"/>
    <col min="14600" max="14600" width="10.375" bestFit="1" customWidth="1"/>
    <col min="14601" max="14601" width="20.375" customWidth="1"/>
    <col min="14850" max="14850" width="23.375" customWidth="1"/>
    <col min="14851" max="14854" width="15.75" customWidth="1"/>
    <col min="14855" max="14855" width="19.25" customWidth="1"/>
    <col min="14856" max="14856" width="10.375" bestFit="1" customWidth="1"/>
    <col min="14857" max="14857" width="20.375" customWidth="1"/>
    <col min="15106" max="15106" width="23.375" customWidth="1"/>
    <col min="15107" max="15110" width="15.75" customWidth="1"/>
    <col min="15111" max="15111" width="19.25" customWidth="1"/>
    <col min="15112" max="15112" width="10.375" bestFit="1" customWidth="1"/>
    <col min="15113" max="15113" width="20.375" customWidth="1"/>
    <col min="15362" max="15362" width="23.375" customWidth="1"/>
    <col min="15363" max="15366" width="15.75" customWidth="1"/>
    <col min="15367" max="15367" width="19.25" customWidth="1"/>
    <col min="15368" max="15368" width="10.375" bestFit="1" customWidth="1"/>
    <col min="15369" max="15369" width="20.375" customWidth="1"/>
    <col min="15618" max="15618" width="23.375" customWidth="1"/>
    <col min="15619" max="15622" width="15.75" customWidth="1"/>
    <col min="15623" max="15623" width="19.25" customWidth="1"/>
    <col min="15624" max="15624" width="10.375" bestFit="1" customWidth="1"/>
    <col min="15625" max="15625" width="20.375" customWidth="1"/>
    <col min="15874" max="15874" width="23.375" customWidth="1"/>
    <col min="15875" max="15878" width="15.75" customWidth="1"/>
    <col min="15879" max="15879" width="19.25" customWidth="1"/>
    <col min="15880" max="15880" width="10.375" bestFit="1" customWidth="1"/>
    <col min="15881" max="15881" width="20.375" customWidth="1"/>
    <col min="16130" max="16130" width="23.375" customWidth="1"/>
    <col min="16131" max="16134" width="15.75" customWidth="1"/>
    <col min="16135" max="16135" width="19.25" customWidth="1"/>
    <col min="16136" max="16136" width="10.375" bestFit="1" customWidth="1"/>
    <col min="16137" max="16137" width="20.375" customWidth="1"/>
  </cols>
  <sheetData>
    <row r="1" spans="1:7" ht="23.25">
      <c r="A1" s="579" t="s">
        <v>485</v>
      </c>
      <c r="B1" s="579"/>
      <c r="C1" s="579"/>
      <c r="D1" s="579"/>
      <c r="E1" s="579"/>
      <c r="F1" s="579"/>
      <c r="G1" s="579"/>
    </row>
    <row r="2" spans="1:7" ht="23.25" customHeight="1">
      <c r="A2" s="580" t="s">
        <v>484</v>
      </c>
      <c r="B2" s="580"/>
      <c r="C2" s="580"/>
      <c r="D2" s="580"/>
      <c r="E2" s="580"/>
      <c r="F2" s="581" t="s">
        <v>43</v>
      </c>
    </row>
    <row r="3" spans="1:7" ht="23.25" customHeight="1">
      <c r="A3" s="386"/>
      <c r="B3" s="386" t="s">
        <v>44</v>
      </c>
      <c r="C3" s="386" t="s">
        <v>45</v>
      </c>
      <c r="D3" s="386" t="s">
        <v>46</v>
      </c>
      <c r="E3" s="386" t="s">
        <v>38</v>
      </c>
      <c r="F3" s="582"/>
    </row>
    <row r="4" spans="1:7" ht="23.25">
      <c r="A4" s="62" t="s">
        <v>47</v>
      </c>
      <c r="B4" s="387">
        <v>139110</v>
      </c>
      <c r="C4" s="64">
        <v>7360</v>
      </c>
      <c r="D4" s="63">
        <v>37320</v>
      </c>
      <c r="E4" s="64"/>
      <c r="F4" s="65">
        <f>SUM(B4:E4)</f>
        <v>183790</v>
      </c>
    </row>
    <row r="5" spans="1:7" ht="23.25">
      <c r="A5" s="62" t="s">
        <v>48</v>
      </c>
      <c r="B5" s="63">
        <v>18550</v>
      </c>
      <c r="C5" s="497">
        <v>68960</v>
      </c>
      <c r="D5" s="63">
        <v>387060</v>
      </c>
      <c r="E5" s="153">
        <v>6600</v>
      </c>
      <c r="F5" s="65">
        <f>SUM(B5:E5)</f>
        <v>481170</v>
      </c>
    </row>
    <row r="6" spans="1:7" ht="23.25">
      <c r="A6" s="62" t="s">
        <v>49</v>
      </c>
      <c r="B6" s="66">
        <v>17710</v>
      </c>
      <c r="C6" s="63">
        <v>4960</v>
      </c>
      <c r="D6" s="64"/>
      <c r="F6" s="67">
        <f>SUM(B6:E6)</f>
        <v>22670</v>
      </c>
    </row>
    <row r="7" spans="1:7" ht="23.25">
      <c r="A7" s="62" t="s">
        <v>50</v>
      </c>
      <c r="B7" s="63"/>
      <c r="C7" s="63">
        <v>498160</v>
      </c>
      <c r="D7" s="64"/>
      <c r="E7" s="64"/>
      <c r="F7" s="67">
        <f>SUM(B7:E7)</f>
        <v>498160</v>
      </c>
    </row>
    <row r="8" spans="1:7" ht="26.25">
      <c r="A8" s="68" t="s">
        <v>51</v>
      </c>
      <c r="B8" s="65">
        <f>SUM(B4:B7)</f>
        <v>175370</v>
      </c>
      <c r="C8" s="65">
        <f>SUM(C4:C7)</f>
        <v>579440</v>
      </c>
      <c r="D8" s="65">
        <f>SUM(D4:D7)</f>
        <v>424380</v>
      </c>
      <c r="E8" s="65">
        <f>SUM(E4:E7)</f>
        <v>6600</v>
      </c>
      <c r="F8" s="65">
        <f>SUM(F4:F7)</f>
        <v>1185790</v>
      </c>
    </row>
    <row r="10" spans="1:7" ht="20.25">
      <c r="A10" s="69" t="s">
        <v>52</v>
      </c>
      <c r="B10" s="70"/>
      <c r="C10" s="70"/>
      <c r="D10" s="70">
        <f>SUM(B8:C8)</f>
        <v>754810</v>
      </c>
    </row>
    <row r="11" spans="1:7" ht="19.5">
      <c r="A11" s="71" t="s">
        <v>486</v>
      </c>
      <c r="B11" s="72"/>
      <c r="C11" s="72"/>
      <c r="D11" s="72">
        <f>SUM(D8:E8)</f>
        <v>430980</v>
      </c>
    </row>
  </sheetData>
  <mergeCells count="3">
    <mergeCell ref="A1:G1"/>
    <mergeCell ref="A2:E2"/>
    <mergeCell ref="F2:F3"/>
  </mergeCells>
  <pageMargins left="0.7" right="0.7" top="0.75" bottom="0.75" header="0.3" footer="0.3"/>
  <pageSetup paperSize="9" scale="76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A3" sqref="A3"/>
    </sheetView>
  </sheetViews>
  <sheetFormatPr defaultColWidth="9" defaultRowHeight="20.25"/>
  <cols>
    <col min="1" max="1" width="21.375" style="121" customWidth="1"/>
    <col min="2" max="2" width="10.875" style="121" customWidth="1"/>
    <col min="3" max="3" width="11" style="123" customWidth="1"/>
    <col min="4" max="4" width="10" style="121" customWidth="1"/>
    <col min="5" max="5" width="11.125" style="121" customWidth="1"/>
    <col min="6" max="6" width="10.375" style="121" customWidth="1"/>
    <col min="7" max="7" width="13" style="121" customWidth="1"/>
    <col min="8" max="16384" width="9" style="121"/>
  </cols>
  <sheetData>
    <row r="1" spans="1:7" s="122" customFormat="1">
      <c r="A1" s="583" t="s">
        <v>75</v>
      </c>
      <c r="B1" s="583"/>
      <c r="C1" s="583"/>
      <c r="D1" s="583"/>
      <c r="E1" s="583"/>
      <c r="F1" s="583"/>
      <c r="G1" s="583"/>
    </row>
    <row r="2" spans="1:7" s="126" customFormat="1">
      <c r="A2" s="125" t="s">
        <v>74</v>
      </c>
      <c r="B2" s="125" t="s">
        <v>54</v>
      </c>
      <c r="C2" s="127" t="s">
        <v>36</v>
      </c>
      <c r="D2" s="125" t="s">
        <v>38</v>
      </c>
      <c r="E2" s="125" t="s">
        <v>57</v>
      </c>
      <c r="F2" s="125" t="s">
        <v>39</v>
      </c>
      <c r="G2" s="125" t="s">
        <v>43</v>
      </c>
    </row>
    <row r="3" spans="1:7" ht="101.25">
      <c r="A3" s="35" t="s">
        <v>76</v>
      </c>
      <c r="B3" s="130"/>
      <c r="C3" s="131">
        <v>136340</v>
      </c>
      <c r="D3" s="130">
        <v>10000</v>
      </c>
      <c r="E3" s="130">
        <v>389435</v>
      </c>
      <c r="F3" s="132">
        <v>42875</v>
      </c>
      <c r="G3" s="134">
        <f>SUM(B3:F3)</f>
        <v>578650</v>
      </c>
    </row>
    <row r="4" spans="1:7" ht="81">
      <c r="A4" s="124" t="s">
        <v>77</v>
      </c>
      <c r="B4" s="134">
        <v>98310</v>
      </c>
      <c r="C4" s="130">
        <v>51050</v>
      </c>
      <c r="D4" s="130">
        <v>34000</v>
      </c>
      <c r="E4" s="130">
        <v>323600</v>
      </c>
      <c r="F4" s="133">
        <v>192550</v>
      </c>
      <c r="G4" s="134">
        <f t="shared" ref="G4:G7" si="0">SUM(B4:F4)</f>
        <v>699510</v>
      </c>
    </row>
    <row r="5" spans="1:7" ht="81">
      <c r="A5" s="35" t="s">
        <v>78</v>
      </c>
      <c r="B5" s="130"/>
      <c r="C5" s="130">
        <v>13420</v>
      </c>
      <c r="D5" s="134"/>
      <c r="E5" s="130">
        <v>129920</v>
      </c>
      <c r="F5" s="132"/>
      <c r="G5" s="134">
        <f t="shared" si="0"/>
        <v>143340</v>
      </c>
    </row>
    <row r="6" spans="1:7" ht="81">
      <c r="A6" s="124" t="s">
        <v>79</v>
      </c>
      <c r="B6" s="130">
        <v>852240</v>
      </c>
      <c r="C6" s="130">
        <v>11850</v>
      </c>
      <c r="D6" s="130"/>
      <c r="E6" s="130"/>
      <c r="F6" s="132"/>
      <c r="G6" s="134">
        <f t="shared" si="0"/>
        <v>864090</v>
      </c>
    </row>
    <row r="7" spans="1:7">
      <c r="A7" s="125" t="s">
        <v>43</v>
      </c>
      <c r="B7" s="135">
        <f>SUM(B3:B6)</f>
        <v>950550</v>
      </c>
      <c r="C7" s="135">
        <f>SUM(C3:C6)</f>
        <v>212660</v>
      </c>
      <c r="D7" s="128">
        <f t="shared" ref="D7:E7" si="1">SUM(D3:D6)</f>
        <v>44000</v>
      </c>
      <c r="E7" s="128">
        <f t="shared" si="1"/>
        <v>842955</v>
      </c>
      <c r="F7" s="129">
        <f t="shared" ref="F7" si="2">SUM(F3:F6)</f>
        <v>235425</v>
      </c>
      <c r="G7" s="135">
        <f t="shared" si="0"/>
        <v>2285590</v>
      </c>
    </row>
  </sheetData>
  <mergeCells count="1">
    <mergeCell ref="A1:G1"/>
  </mergeCells>
  <pageMargins left="0.55118110236220474" right="0.55118110236220474" top="0.55118110236220474" bottom="0.55118110236220474" header="0.31496062992125984" footer="0.31496062992125984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" sqref="J2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ประเด็นยุทธศาสตร์ที่ 1</vt:lpstr>
      <vt:lpstr>ประเด็นยุทธศาสตร์ที่ 2</vt:lpstr>
      <vt:lpstr>ประเด็นยุทธศาสตร์ที่ 3</vt:lpstr>
      <vt:lpstr>ประเด็นยุทธศาสตร์ที่ 4 </vt:lpstr>
      <vt:lpstr>รวมเงินงบทั้งหมด</vt:lpstr>
      <vt:lpstr>Sheet2</vt:lpstr>
      <vt:lpstr>Sheet1</vt:lpstr>
      <vt:lpstr>'ประเด็นยุทธศาสตร์ที่ 1'!Print_Area</vt:lpstr>
      <vt:lpstr>'ประเด็นยุทธศาสตร์ที่ 2'!Print_Area</vt:lpstr>
      <vt:lpstr>'ประเด็นยุทธศาสตร์ที่ 3'!Print_Area</vt:lpstr>
      <vt:lpstr>'ประเด็นยุทธศาสตร์ที่ 4 '!Print_Area</vt:lpstr>
      <vt:lpstr>'ประเด็นยุทธศาสตร์ที่ 1'!Print_Titles</vt:lpstr>
      <vt:lpstr>'ประเด็นยุทธศาสตร์ที่ 2'!Print_Titles</vt:lpstr>
      <vt:lpstr>'ประเด็นยุทธศาสตร์ที่ 3'!Print_Titles</vt:lpstr>
      <vt:lpstr>'ประเด็นยุทธศาสตร์ที่ 4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pc</cp:lastModifiedBy>
  <cp:lastPrinted>2019-10-09T02:40:41Z</cp:lastPrinted>
  <dcterms:created xsi:type="dcterms:W3CDTF">2018-10-09T03:28:52Z</dcterms:created>
  <dcterms:modified xsi:type="dcterms:W3CDTF">2019-10-10T06:42:39Z</dcterms:modified>
</cp:coreProperties>
</file>